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CONTABILIDAD\"/>
    </mc:Choice>
  </mc:AlternateContent>
  <xr:revisionPtr revIDLastSave="0" documentId="8_{E3BCD662-2F43-4F6F-8E97-248A3B6AEF87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10" l="1"/>
  <c r="AT43" i="7"/>
  <c r="CC11" i="10"/>
  <c r="BZ11" i="10"/>
  <c r="BI11" i="10"/>
  <c r="CN27" i="10"/>
  <c r="CG27" i="10"/>
  <c r="BZ27" i="10"/>
  <c r="CC27" i="10" s="1"/>
  <c r="BX27" i="10"/>
  <c r="BI27" i="10"/>
  <c r="CN18" i="10"/>
  <c r="CK18" i="10"/>
  <c r="CG18" i="10"/>
  <c r="BZ18" i="10"/>
  <c r="CC18" i="10" s="1"/>
  <c r="BX18" i="10"/>
  <c r="BI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BZ6" i="10" l="1"/>
  <c r="CC6" i="10" s="1"/>
  <c r="BZ4" i="10"/>
  <c r="CC4" i="10" s="1"/>
  <c r="BZ19" i="10"/>
  <c r="CC19" i="10" s="1"/>
  <c r="BZ15" i="10"/>
  <c r="CC15" i="10" s="1"/>
  <c r="BZ5" i="10"/>
  <c r="CC5" i="10" s="1"/>
  <c r="BZ20" i="10"/>
  <c r="CC20" i="10" s="1"/>
  <c r="BZ17" i="10"/>
  <c r="CC17" i="10" s="1"/>
  <c r="BZ16" i="10"/>
  <c r="CC16" i="10" s="1"/>
  <c r="BZ3" i="10"/>
  <c r="CC3" i="10" s="1"/>
  <c r="BZ14" i="10"/>
  <c r="CC14" i="10" s="1"/>
  <c r="BZ23" i="10"/>
  <c r="CC23" i="10" s="1"/>
  <c r="CM49" i="7"/>
  <c r="CM30" i="7"/>
  <c r="CM39" i="7"/>
  <c r="CC24" i="10"/>
  <c r="CC26" i="10"/>
  <c r="CC25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<sst xmlns="http://schemas.openxmlformats.org/spreadsheetml/2006/main" count="1310" uniqueCount="116">
  <si>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</si>
  <si>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</si>
  <si>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</si>
  <si>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</si>
  <si>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</si>
  <si>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</si>
  <si>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</si>
  <si>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</si>
  <si>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</si>
  <si>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</si>
  <si>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</si>
  <si>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</si>
  <si>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</si>
  <si>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</si>
  <si>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</si>
  <si>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</si>
  <si>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</si>
  <si>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</si>
  <si>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</si>
  <si>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</si>
  <si>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</si>
  <si>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</si>
  <si>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</si>
  <si>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</si>
  <si>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</si>
  <si>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</si>
  <si>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</si>
  <si>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</si>
  <si>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</si>
  <si>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</si>
  <si>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</si>
  <si>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</si>
  <si>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</si>
  <si>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</si>
  <si>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</si>
  <si>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</si>
  <si>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</si>
  <si>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</si>
  <si>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</si>
  <si>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</si>
  <si>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</si>
  <si>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</si>
  <si>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</si>
  <si>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</si>
  <si>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</si>
  <si>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</si>
  <si>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</si>
  <si>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</si>
  <si>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</si>
  <si>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</si>
  <si>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</si>
  <si>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</si>
  <si>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</si>
  <si>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</si>
  <si>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</si>
  <si>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</si>
  <si>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</si>
  <si>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</si>
  <si>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</si>
  <si>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</si>
  <si>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</si>
  <si>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</si>
  <si>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</si>
  <si>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</si>
  <si>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</si>
  <si>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</si>
  <si>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</si>
  <si>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</si>
  <si>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</si>
  <si>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</si>
  <si>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</si>
  <si>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</si>
  <si>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</si>
  <si>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</si>
  <si>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</si>
  <si>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</si>
  <si>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</si>
  <si>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</si>
  <si>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</si>
  <si>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</si>
  <si>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</si>
  <si>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</si>
  <si>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</si>
  <si>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</si>
  <si>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</si>
  <si>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</si>
  <si>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</si>
  <si>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</si>
  <si>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</si>
  <si>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</si>
  <si>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</si>
  <si>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</si>
  <si>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</si>
  <si>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</si>
  <si>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</si>
  <si>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</si>
  <si>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</si>
  <si>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</si>
  <si>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</si>
  <si>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</si>
  <si>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</si>
  <si>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</si>
  <si>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</si>
  <si>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Mod. Nº1: Procesos Contables y Financieros</t>
  </si>
  <si>
    <t>Módulo Nº 02: Supervisión de Procesos Contables y Financieros</t>
  </si>
  <si>
    <t>Módulo Nº 03: Gestión de Estados Financieros</t>
  </si>
  <si>
    <t>ROMERO SACHUN, Gianella De Los Santos</t>
  </si>
  <si>
    <t>2022-I</t>
  </si>
  <si>
    <t>2022-II</t>
  </si>
  <si>
    <t>2023-I</t>
  </si>
  <si>
    <t>2023-II</t>
  </si>
  <si>
    <t>2024-I</t>
  </si>
  <si>
    <t>2024-II</t>
  </si>
  <si>
    <t>2025-I</t>
  </si>
  <si>
    <t>EXTRAORDINARIA (11/08/2025)</t>
  </si>
  <si>
    <t>Trujillo, 5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</si>
</sst>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167" fontId="7" fillId="2" borderId="0" xfId="0" applyNumberFormat="1" applyFont="1" applyFill="1" applyAlignment="1">
      <alignment horizontal="center" vertical="top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zoomScale="106" zoomScaleNormal="106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425781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5" t="s">
        <v>106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ROMERO SACHUN, Gianella De Los Santos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5" t="s">
        <v>74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CONTABILIDAD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6" t="str">
        <f t="shared" ref="AT25:AT32" si="0">C25</f>
        <v>PERIODO ACADÉMICO I</v>
      </c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7"/>
      <c r="BU25" s="87"/>
      <c r="BV25" s="87"/>
      <c r="BW25" s="87"/>
      <c r="BX25" s="87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75" t="s">
        <v>64</v>
      </c>
      <c r="D26" s="75" t="s">
        <v>64</v>
      </c>
      <c r="E26" s="75"/>
      <c r="F26" s="75" t="s">
        <v>64</v>
      </c>
      <c r="G26" s="75" t="s">
        <v>64</v>
      </c>
      <c r="H26" s="75" t="s">
        <v>64</v>
      </c>
      <c r="I26" s="75" t="s">
        <v>64</v>
      </c>
      <c r="J26" s="75" t="s">
        <v>64</v>
      </c>
      <c r="K26" s="75" t="s">
        <v>64</v>
      </c>
      <c r="L26" s="75" t="s">
        <v>64</v>
      </c>
      <c r="M26" s="75" t="s">
        <v>64</v>
      </c>
      <c r="N26" s="75" t="s">
        <v>64</v>
      </c>
      <c r="O26" s="75" t="s">
        <v>64</v>
      </c>
      <c r="P26" s="75" t="s">
        <v>64</v>
      </c>
      <c r="Q26" s="76">
        <v>1</v>
      </c>
      <c r="R26" s="77">
        <v>1</v>
      </c>
      <c r="S26" s="77">
        <v>1</v>
      </c>
      <c r="T26" s="77">
        <v>15</v>
      </c>
      <c r="U26" s="77"/>
      <c r="V26" s="77"/>
      <c r="W26" s="78" t="str">
        <f>VLOOKUP(T26,Hoja2!$A$1:$B$25,2,FALSE)</f>
        <v>Quince</v>
      </c>
      <c r="X26" s="78"/>
      <c r="Y26" s="78"/>
      <c r="Z26" s="78"/>
      <c r="AA26" s="79" t="s">
        <v>107</v>
      </c>
      <c r="AB26" s="79"/>
      <c r="AC26" s="79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80" t="str">
        <f t="shared" si="0"/>
        <v>Aplicaciones en Internet</v>
      </c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1">
        <f>Q26</f>
        <v>1</v>
      </c>
      <c r="BU26" s="81"/>
      <c r="BV26" s="81"/>
      <c r="BW26" s="81"/>
      <c r="BX26" s="81"/>
      <c r="BY26" s="13"/>
      <c r="BZ26" s="73">
        <f t="shared" ref="BZ26:BZ32" si="1">T26</f>
        <v>15</v>
      </c>
      <c r="CA26" s="73"/>
      <c r="CB26" s="73"/>
      <c r="CC26" s="73"/>
      <c r="CD26" s="73" t="str">
        <f>VLOOKUP(T26,Hoja2!$A$1:$B$25,2,FALSE)</f>
        <v>Quince</v>
      </c>
      <c r="CE26" s="73"/>
      <c r="CF26" s="73"/>
      <c r="CG26" s="73"/>
      <c r="CH26" s="73"/>
      <c r="CI26" s="73"/>
      <c r="CJ26" s="73"/>
      <c r="CK26" s="73"/>
      <c r="CL26" s="73"/>
      <c r="CM26" s="74" t="str">
        <f t="shared" ref="CM26:CM32" si="2">AA26</f>
        <v>2022-I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75" t="s">
        <v>65</v>
      </c>
      <c r="D27" s="75" t="s">
        <v>65</v>
      </c>
      <c r="E27" s="75"/>
      <c r="F27" s="75" t="s">
        <v>65</v>
      </c>
      <c r="G27" s="75" t="s">
        <v>65</v>
      </c>
      <c r="H27" s="75" t="s">
        <v>65</v>
      </c>
      <c r="I27" s="75" t="s">
        <v>65</v>
      </c>
      <c r="J27" s="75" t="s">
        <v>65</v>
      </c>
      <c r="K27" s="75" t="s">
        <v>65</v>
      </c>
      <c r="L27" s="75" t="s">
        <v>65</v>
      </c>
      <c r="M27" s="75" t="s">
        <v>65</v>
      </c>
      <c r="N27" s="75" t="s">
        <v>65</v>
      </c>
      <c r="O27" s="75" t="s">
        <v>65</v>
      </c>
      <c r="P27" s="75" t="s">
        <v>65</v>
      </c>
      <c r="Q27" s="76">
        <v>2</v>
      </c>
      <c r="R27" s="77">
        <v>2</v>
      </c>
      <c r="S27" s="77">
        <v>2</v>
      </c>
      <c r="T27" s="77">
        <v>17</v>
      </c>
      <c r="U27" s="77"/>
      <c r="V27" s="77"/>
      <c r="W27" s="78" t="str">
        <f>VLOOKUP(T27,Hoja2!$A$1:$B$25,2,FALSE)</f>
        <v>Diecisiete</v>
      </c>
      <c r="X27" s="78"/>
      <c r="Y27" s="78"/>
      <c r="Z27" s="78"/>
      <c r="AA27" s="79" t="s">
        <v>107</v>
      </c>
      <c r="AB27" s="79"/>
      <c r="AC27" s="79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80" t="str">
        <f t="shared" si="0"/>
        <v>Comunicación oral</v>
      </c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1">
        <f t="shared" ref="BT27:BT32" si="4">Q27</f>
        <v>2</v>
      </c>
      <c r="BU27" s="81"/>
      <c r="BV27" s="81"/>
      <c r="BW27" s="81"/>
      <c r="BX27" s="81"/>
      <c r="BY27" s="13"/>
      <c r="BZ27" s="73">
        <f t="shared" si="1"/>
        <v>17</v>
      </c>
      <c r="CA27" s="73"/>
      <c r="CB27" s="73"/>
      <c r="CC27" s="73"/>
      <c r="CD27" s="73" t="str">
        <f>VLOOKUP(T27,Hoja2!$A$1:$B$25,2,FALSE)</f>
        <v>Diecisiete</v>
      </c>
      <c r="CE27" s="73"/>
      <c r="CF27" s="73"/>
      <c r="CG27" s="73"/>
      <c r="CH27" s="73"/>
      <c r="CI27" s="73"/>
      <c r="CJ27" s="73"/>
      <c r="CK27" s="73"/>
      <c r="CL27" s="73"/>
      <c r="CM27" s="74" t="str">
        <f t="shared" si="2"/>
        <v>2022-I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75" t="s">
        <v>75</v>
      </c>
      <c r="D28" s="75" t="s">
        <v>75</v>
      </c>
      <c r="E28" s="75"/>
      <c r="F28" s="75" t="s">
        <v>75</v>
      </c>
      <c r="G28" s="75" t="s">
        <v>75</v>
      </c>
      <c r="H28" s="75" t="s">
        <v>75</v>
      </c>
      <c r="I28" s="75" t="s">
        <v>75</v>
      </c>
      <c r="J28" s="75" t="s">
        <v>75</v>
      </c>
      <c r="K28" s="75" t="s">
        <v>75</v>
      </c>
      <c r="L28" s="75" t="s">
        <v>75</v>
      </c>
      <c r="M28" s="75" t="s">
        <v>75</v>
      </c>
      <c r="N28" s="75" t="s">
        <v>75</v>
      </c>
      <c r="O28" s="75" t="s">
        <v>75</v>
      </c>
      <c r="P28" s="75" t="s">
        <v>75</v>
      </c>
      <c r="Q28" s="76">
        <v>5</v>
      </c>
      <c r="R28" s="77">
        <v>5</v>
      </c>
      <c r="S28" s="77">
        <v>5</v>
      </c>
      <c r="T28" s="77">
        <v>18</v>
      </c>
      <c r="U28" s="77"/>
      <c r="V28" s="77"/>
      <c r="W28" s="78" t="str">
        <f>VLOOKUP(T28,Hoja2!$A$1:$B$25,2,FALSE)</f>
        <v>Dieciocho</v>
      </c>
      <c r="X28" s="78"/>
      <c r="Y28" s="78"/>
      <c r="Z28" s="78"/>
      <c r="AA28" s="79" t="s">
        <v>107</v>
      </c>
      <c r="AB28" s="79"/>
      <c r="AC28" s="79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80" t="str">
        <f t="shared" si="0"/>
        <v>Contabilidad Básica</v>
      </c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1">
        <f t="shared" si="4"/>
        <v>5</v>
      </c>
      <c r="BU28" s="81"/>
      <c r="BV28" s="81"/>
      <c r="BW28" s="81"/>
      <c r="BX28" s="81"/>
      <c r="BY28" s="13"/>
      <c r="BZ28" s="73">
        <f t="shared" si="1"/>
        <v>18</v>
      </c>
      <c r="CA28" s="73"/>
      <c r="CB28" s="73"/>
      <c r="CC28" s="73"/>
      <c r="CD28" s="73" t="str">
        <f>VLOOKUP(T28,Hoja2!$A$1:$B$25,2,FALSE)</f>
        <v>Dieciocho</v>
      </c>
      <c r="CE28" s="73"/>
      <c r="CF28" s="73"/>
      <c r="CG28" s="73"/>
      <c r="CH28" s="73"/>
      <c r="CI28" s="73"/>
      <c r="CJ28" s="73"/>
      <c r="CK28" s="73"/>
      <c r="CL28" s="73"/>
      <c r="CM28" s="74" t="str">
        <f t="shared" si="2"/>
        <v>2022-I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75" t="s">
        <v>76</v>
      </c>
      <c r="D29" s="75" t="s">
        <v>76</v>
      </c>
      <c r="E29" s="75"/>
      <c r="F29" s="75" t="s">
        <v>76</v>
      </c>
      <c r="G29" s="75" t="s">
        <v>76</v>
      </c>
      <c r="H29" s="75" t="s">
        <v>76</v>
      </c>
      <c r="I29" s="75" t="s">
        <v>76</v>
      </c>
      <c r="J29" s="75" t="s">
        <v>76</v>
      </c>
      <c r="K29" s="75" t="s">
        <v>76</v>
      </c>
      <c r="L29" s="75" t="s">
        <v>76</v>
      </c>
      <c r="M29" s="75" t="s">
        <v>76</v>
      </c>
      <c r="N29" s="75" t="s">
        <v>76</v>
      </c>
      <c r="O29" s="75" t="s">
        <v>76</v>
      </c>
      <c r="P29" s="75" t="s">
        <v>76</v>
      </c>
      <c r="Q29" s="76">
        <v>3</v>
      </c>
      <c r="R29" s="77">
        <v>3</v>
      </c>
      <c r="S29" s="77">
        <v>3</v>
      </c>
      <c r="T29" s="77">
        <v>16</v>
      </c>
      <c r="U29" s="77"/>
      <c r="V29" s="77"/>
      <c r="W29" s="78" t="str">
        <f>VLOOKUP(T29,Hoja2!$A$1:$B$25,2,FALSE)</f>
        <v>Dieciséis</v>
      </c>
      <c r="X29" s="78"/>
      <c r="Y29" s="78"/>
      <c r="Z29" s="78"/>
      <c r="AA29" s="79" t="s">
        <v>107</v>
      </c>
      <c r="AB29" s="79"/>
      <c r="AC29" s="79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80" t="str">
        <f t="shared" si="0"/>
        <v>Documentacion Contable y Comercial</v>
      </c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1">
        <f t="shared" si="4"/>
        <v>3</v>
      </c>
      <c r="BU29" s="81"/>
      <c r="BV29" s="81"/>
      <c r="BW29" s="81"/>
      <c r="BX29" s="81"/>
      <c r="BY29" s="13"/>
      <c r="BZ29" s="73">
        <f t="shared" si="1"/>
        <v>16</v>
      </c>
      <c r="CA29" s="73"/>
      <c r="CB29" s="73"/>
      <c r="CC29" s="73"/>
      <c r="CD29" s="73" t="str">
        <f>VLOOKUP(T29,Hoja2!$A$1:$B$25,2,FALSE)</f>
        <v>Dieciséis</v>
      </c>
      <c r="CE29" s="73"/>
      <c r="CF29" s="73"/>
      <c r="CG29" s="73"/>
      <c r="CH29" s="73"/>
      <c r="CI29" s="73"/>
      <c r="CJ29" s="73"/>
      <c r="CK29" s="73"/>
      <c r="CL29" s="73"/>
      <c r="CM29" s="74" t="str">
        <f t="shared" si="2"/>
        <v>2022-I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75" t="s">
        <v>77</v>
      </c>
      <c r="D30" s="75" t="s">
        <v>77</v>
      </c>
      <c r="E30" s="75"/>
      <c r="F30" s="75" t="s">
        <v>77</v>
      </c>
      <c r="G30" s="75" t="s">
        <v>77</v>
      </c>
      <c r="H30" s="75" t="s">
        <v>77</v>
      </c>
      <c r="I30" s="75" t="s">
        <v>77</v>
      </c>
      <c r="J30" s="75" t="s">
        <v>77</v>
      </c>
      <c r="K30" s="75" t="s">
        <v>77</v>
      </c>
      <c r="L30" s="75" t="s">
        <v>77</v>
      </c>
      <c r="M30" s="75" t="s">
        <v>77</v>
      </c>
      <c r="N30" s="75" t="s">
        <v>77</v>
      </c>
      <c r="O30" s="75" t="s">
        <v>77</v>
      </c>
      <c r="P30" s="75" t="s">
        <v>77</v>
      </c>
      <c r="Q30" s="76">
        <v>2</v>
      </c>
      <c r="R30" s="77">
        <v>2</v>
      </c>
      <c r="S30" s="77">
        <v>2</v>
      </c>
      <c r="T30" s="77">
        <v>14</v>
      </c>
      <c r="U30" s="77"/>
      <c r="V30" s="77"/>
      <c r="W30" s="78" t="str">
        <f>VLOOKUP(T30,Hoja2!$A$1:$B$25,2,FALSE)</f>
        <v>Catorce</v>
      </c>
      <c r="X30" s="78"/>
      <c r="Y30" s="78"/>
      <c r="Z30" s="78"/>
      <c r="AA30" s="79" t="s">
        <v>107</v>
      </c>
      <c r="AB30" s="79"/>
      <c r="AC30" s="79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80" t="str">
        <f t="shared" si="0"/>
        <v>Gestion Empresarial</v>
      </c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1">
        <f t="shared" si="4"/>
        <v>2</v>
      </c>
      <c r="BU30" s="81"/>
      <c r="BV30" s="81"/>
      <c r="BW30" s="81"/>
      <c r="BX30" s="81"/>
      <c r="BY30" s="13"/>
      <c r="BZ30" s="73">
        <f t="shared" si="1"/>
        <v>14</v>
      </c>
      <c r="CA30" s="73"/>
      <c r="CB30" s="73"/>
      <c r="CC30" s="73"/>
      <c r="CD30" s="73" t="str">
        <f>VLOOKUP(T30,Hoja2!$A$1:$B$25,2,FALSE)</f>
        <v>Catorce</v>
      </c>
      <c r="CE30" s="73"/>
      <c r="CF30" s="73"/>
      <c r="CG30" s="73"/>
      <c r="CH30" s="73"/>
      <c r="CI30" s="73"/>
      <c r="CJ30" s="73"/>
      <c r="CK30" s="73"/>
      <c r="CL30" s="73"/>
      <c r="CM30" s="74" t="str">
        <f t="shared" si="2"/>
        <v>2022-I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75" t="s">
        <v>78</v>
      </c>
      <c r="D31" s="75" t="s">
        <v>78</v>
      </c>
      <c r="E31" s="75"/>
      <c r="F31" s="75" t="s">
        <v>78</v>
      </c>
      <c r="G31" s="75" t="s">
        <v>78</v>
      </c>
      <c r="H31" s="75" t="s">
        <v>78</v>
      </c>
      <c r="I31" s="75" t="s">
        <v>78</v>
      </c>
      <c r="J31" s="75" t="s">
        <v>78</v>
      </c>
      <c r="K31" s="75" t="s">
        <v>78</v>
      </c>
      <c r="L31" s="75" t="s">
        <v>78</v>
      </c>
      <c r="M31" s="75" t="s">
        <v>78</v>
      </c>
      <c r="N31" s="75" t="s">
        <v>78</v>
      </c>
      <c r="O31" s="75" t="s">
        <v>78</v>
      </c>
      <c r="P31" s="75" t="s">
        <v>78</v>
      </c>
      <c r="Q31" s="76">
        <v>3</v>
      </c>
      <c r="R31" s="77">
        <v>3</v>
      </c>
      <c r="S31" s="77">
        <v>3</v>
      </c>
      <c r="T31" s="77">
        <v>15</v>
      </c>
      <c r="U31" s="77"/>
      <c r="V31" s="77"/>
      <c r="W31" s="78" t="str">
        <f>VLOOKUP(T31,Hoja2!$A$1:$B$25,2,FALSE)</f>
        <v>Quince</v>
      </c>
      <c r="X31" s="78"/>
      <c r="Y31" s="78"/>
      <c r="Z31" s="78"/>
      <c r="AA31" s="79" t="s">
        <v>107</v>
      </c>
      <c r="AB31" s="79"/>
      <c r="AC31" s="79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80" t="str">
        <f t="shared" si="0"/>
        <v>Matemática Empresarial</v>
      </c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1">
        <f t="shared" si="4"/>
        <v>3</v>
      </c>
      <c r="BU31" s="81"/>
      <c r="BV31" s="81"/>
      <c r="BW31" s="81"/>
      <c r="BX31" s="81"/>
      <c r="BY31" s="13"/>
      <c r="BZ31" s="73">
        <f t="shared" si="1"/>
        <v>15</v>
      </c>
      <c r="CA31" s="73"/>
      <c r="CB31" s="73"/>
      <c r="CC31" s="73"/>
      <c r="CD31" s="73" t="str">
        <f>VLOOKUP(T31,Hoja2!$A$1:$B$25,2,FALSE)</f>
        <v>Quince</v>
      </c>
      <c r="CE31" s="73"/>
      <c r="CF31" s="73"/>
      <c r="CG31" s="73"/>
      <c r="CH31" s="73"/>
      <c r="CI31" s="73"/>
      <c r="CJ31" s="73"/>
      <c r="CK31" s="73"/>
      <c r="CL31" s="73"/>
      <c r="CM31" s="74" t="str">
        <f t="shared" si="2"/>
        <v>2022-I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75" t="s">
        <v>79</v>
      </c>
      <c r="D32" s="75" t="s">
        <v>79</v>
      </c>
      <c r="E32" s="75"/>
      <c r="F32" s="75" t="s">
        <v>79</v>
      </c>
      <c r="G32" s="75" t="s">
        <v>79</v>
      </c>
      <c r="H32" s="75" t="s">
        <v>79</v>
      </c>
      <c r="I32" s="75" t="s">
        <v>79</v>
      </c>
      <c r="J32" s="75" t="s">
        <v>79</v>
      </c>
      <c r="K32" s="75" t="s">
        <v>79</v>
      </c>
      <c r="L32" s="75" t="s">
        <v>79</v>
      </c>
      <c r="M32" s="75" t="s">
        <v>79</v>
      </c>
      <c r="N32" s="75" t="s">
        <v>79</v>
      </c>
      <c r="O32" s="75" t="s">
        <v>79</v>
      </c>
      <c r="P32" s="75" t="s">
        <v>79</v>
      </c>
      <c r="Q32" s="76">
        <v>3</v>
      </c>
      <c r="R32" s="77">
        <v>3</v>
      </c>
      <c r="S32" s="77">
        <v>3</v>
      </c>
      <c r="T32" s="77">
        <v>13</v>
      </c>
      <c r="U32" s="77"/>
      <c r="V32" s="77"/>
      <c r="W32" s="78" t="str">
        <f>VLOOKUP(T32,Hoja2!$A$1:$B$25,2,FALSE)</f>
        <v>Trece</v>
      </c>
      <c r="X32" s="78"/>
      <c r="Y32" s="78"/>
      <c r="Z32" s="78"/>
      <c r="AA32" s="79" t="s">
        <v>107</v>
      </c>
      <c r="AB32" s="79"/>
      <c r="AC32" s="79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80" t="str">
        <f t="shared" si="0"/>
        <v>Plan de Cuentas</v>
      </c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1">
        <f t="shared" si="4"/>
        <v>3</v>
      </c>
      <c r="BU32" s="81"/>
      <c r="BV32" s="81"/>
      <c r="BW32" s="81"/>
      <c r="BX32" s="81"/>
      <c r="BY32" s="13"/>
      <c r="BZ32" s="73">
        <f t="shared" si="1"/>
        <v>13</v>
      </c>
      <c r="CA32" s="73"/>
      <c r="CB32" s="73"/>
      <c r="CC32" s="73"/>
      <c r="CD32" s="73" t="str">
        <f>VLOOKUP(T32,Hoja2!$A$1:$B$25,2,FALSE)</f>
        <v>Trece</v>
      </c>
      <c r="CE32" s="73"/>
      <c r="CF32" s="73"/>
      <c r="CG32" s="73"/>
      <c r="CH32" s="73"/>
      <c r="CI32" s="73"/>
      <c r="CJ32" s="73"/>
      <c r="CK32" s="73"/>
      <c r="CL32" s="73"/>
      <c r="CM32" s="74" t="str">
        <f t="shared" si="2"/>
        <v>2022-I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7"/>
      <c r="R33" s="77"/>
      <c r="S33" s="77"/>
      <c r="T33" s="77"/>
      <c r="U33" s="77"/>
      <c r="V33" s="77"/>
      <c r="W33" s="78"/>
      <c r="X33" s="78"/>
      <c r="Y33" s="78"/>
      <c r="Z33" s="78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1"/>
      <c r="BU33" s="81"/>
      <c r="BV33" s="81"/>
      <c r="BW33" s="81"/>
      <c r="BX33" s="81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78"/>
      <c r="X34" s="78"/>
      <c r="Y34" s="78"/>
      <c r="Z34" s="78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6" t="str">
        <f t="shared" ref="AT34:AT40" si="5">C34</f>
        <v>PERIODO ACADÉMICO II</v>
      </c>
      <c r="AU34" s="86" t="s">
        <v>35</v>
      </c>
      <c r="AV34" s="86" t="s">
        <v>36</v>
      </c>
      <c r="AW34" s="86" t="s">
        <v>37</v>
      </c>
      <c r="AX34" s="86" t="s">
        <v>38</v>
      </c>
      <c r="AY34" s="86" t="s">
        <v>39</v>
      </c>
      <c r="AZ34" s="86" t="s">
        <v>40</v>
      </c>
      <c r="BA34" s="86" t="s">
        <v>41</v>
      </c>
      <c r="BB34" s="86" t="s">
        <v>42</v>
      </c>
      <c r="BC34" s="86" t="s">
        <v>43</v>
      </c>
      <c r="BD34" s="86" t="s">
        <v>33</v>
      </c>
      <c r="BE34" s="86" t="s">
        <v>28</v>
      </c>
      <c r="BF34" s="86" t="s">
        <v>29</v>
      </c>
      <c r="BG34" s="86" t="s">
        <v>30</v>
      </c>
      <c r="BH34" s="86" t="s">
        <v>31</v>
      </c>
      <c r="BI34" s="86" t="s">
        <v>34</v>
      </c>
      <c r="BJ34" s="86" t="s">
        <v>32</v>
      </c>
      <c r="BK34" s="86" t="s">
        <v>22</v>
      </c>
      <c r="BL34" s="86" t="s">
        <v>23</v>
      </c>
      <c r="BM34" s="86" t="s">
        <v>24</v>
      </c>
      <c r="BN34" s="86" t="s">
        <v>44</v>
      </c>
      <c r="BO34" s="86" t="s">
        <v>45</v>
      </c>
      <c r="BP34" s="86" t="s">
        <v>46</v>
      </c>
      <c r="BQ34" s="86" t="s">
        <v>47</v>
      </c>
      <c r="BR34" s="86" t="s">
        <v>48</v>
      </c>
      <c r="BS34" s="86" t="s">
        <v>27</v>
      </c>
      <c r="BT34" s="81"/>
      <c r="BU34" s="81"/>
      <c r="BV34" s="81"/>
      <c r="BW34" s="81"/>
      <c r="BX34" s="81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75" t="s">
        <v>66</v>
      </c>
      <c r="D35" s="75" t="s">
        <v>66</v>
      </c>
      <c r="E35" s="75"/>
      <c r="F35" s="75" t="s">
        <v>66</v>
      </c>
      <c r="G35" s="75" t="s">
        <v>66</v>
      </c>
      <c r="H35" s="75" t="s">
        <v>66</v>
      </c>
      <c r="I35" s="75" t="s">
        <v>66</v>
      </c>
      <c r="J35" s="75" t="s">
        <v>66</v>
      </c>
      <c r="K35" s="75" t="s">
        <v>66</v>
      </c>
      <c r="L35" s="75" t="s">
        <v>66</v>
      </c>
      <c r="M35" s="75" t="s">
        <v>66</v>
      </c>
      <c r="N35" s="75" t="s">
        <v>66</v>
      </c>
      <c r="O35" s="75" t="s">
        <v>66</v>
      </c>
      <c r="P35" s="75" t="s">
        <v>66</v>
      </c>
      <c r="Q35" s="76">
        <v>1</v>
      </c>
      <c r="R35" s="77">
        <v>1</v>
      </c>
      <c r="S35" s="77">
        <v>1</v>
      </c>
      <c r="T35" s="77">
        <v>16</v>
      </c>
      <c r="U35" s="77"/>
      <c r="V35" s="77"/>
      <c r="W35" s="78" t="str">
        <f>VLOOKUP(T35,Hoja2!$A$1:$B$25,2,FALSE)</f>
        <v>Dieciséis</v>
      </c>
      <c r="X35" s="78"/>
      <c r="Y35" s="78"/>
      <c r="Z35" s="78"/>
      <c r="AA35" s="79" t="s">
        <v>108</v>
      </c>
      <c r="AB35" s="79"/>
      <c r="AC35" s="79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80" t="str">
        <f t="shared" si="5"/>
        <v>Aplicaciones ofimáticas</v>
      </c>
      <c r="AU35" s="80" t="s">
        <v>35</v>
      </c>
      <c r="AV35" s="80" t="s">
        <v>36</v>
      </c>
      <c r="AW35" s="80" t="s">
        <v>37</v>
      </c>
      <c r="AX35" s="80" t="s">
        <v>38</v>
      </c>
      <c r="AY35" s="80" t="s">
        <v>39</v>
      </c>
      <c r="AZ35" s="80" t="s">
        <v>40</v>
      </c>
      <c r="BA35" s="80" t="s">
        <v>41</v>
      </c>
      <c r="BB35" s="80" t="s">
        <v>42</v>
      </c>
      <c r="BC35" s="80" t="s">
        <v>43</v>
      </c>
      <c r="BD35" s="80" t="s">
        <v>33</v>
      </c>
      <c r="BE35" s="80" t="s">
        <v>28</v>
      </c>
      <c r="BF35" s="80" t="s">
        <v>29</v>
      </c>
      <c r="BG35" s="80" t="s">
        <v>30</v>
      </c>
      <c r="BH35" s="80" t="s">
        <v>31</v>
      </c>
      <c r="BI35" s="80" t="s">
        <v>34</v>
      </c>
      <c r="BJ35" s="80" t="s">
        <v>32</v>
      </c>
      <c r="BK35" s="80" t="s">
        <v>22</v>
      </c>
      <c r="BL35" s="80" t="s">
        <v>23</v>
      </c>
      <c r="BM35" s="80" t="s">
        <v>24</v>
      </c>
      <c r="BN35" s="80" t="s">
        <v>44</v>
      </c>
      <c r="BO35" s="80" t="s">
        <v>45</v>
      </c>
      <c r="BP35" s="80" t="s">
        <v>46</v>
      </c>
      <c r="BQ35" s="80" t="s">
        <v>47</v>
      </c>
      <c r="BR35" s="80" t="s">
        <v>48</v>
      </c>
      <c r="BS35" s="80" t="s">
        <v>27</v>
      </c>
      <c r="BT35" s="81">
        <f>Q35</f>
        <v>1</v>
      </c>
      <c r="BU35" s="81"/>
      <c r="BV35" s="81"/>
      <c r="BW35" s="81"/>
      <c r="BX35" s="81"/>
      <c r="BY35" s="13"/>
      <c r="BZ35" s="73">
        <f t="shared" ref="BZ35:BZ40" si="6">T35</f>
        <v>16</v>
      </c>
      <c r="CA35" s="73"/>
      <c r="CB35" s="73"/>
      <c r="CC35" s="73"/>
      <c r="CD35" s="73" t="str">
        <f>VLOOKUP(T35,Hoja2!$A$1:$B$25,2,FALSE)</f>
        <v>Dieciséis</v>
      </c>
      <c r="CE35" s="73"/>
      <c r="CF35" s="73"/>
      <c r="CG35" s="73"/>
      <c r="CH35" s="73"/>
      <c r="CI35" s="73"/>
      <c r="CJ35" s="73"/>
      <c r="CK35" s="73"/>
      <c r="CL35" s="73"/>
      <c r="CM35" s="74" t="str">
        <f t="shared" ref="CM35:CM40" si="7">AA35</f>
        <v>2022-II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75" t="s">
        <v>80</v>
      </c>
      <c r="D36" s="75" t="s">
        <v>80</v>
      </c>
      <c r="E36" s="75"/>
      <c r="F36" s="75" t="s">
        <v>80</v>
      </c>
      <c r="G36" s="75" t="s">
        <v>80</v>
      </c>
      <c r="H36" s="75" t="s">
        <v>80</v>
      </c>
      <c r="I36" s="75" t="s">
        <v>80</v>
      </c>
      <c r="J36" s="75" t="s">
        <v>80</v>
      </c>
      <c r="K36" s="75" t="s">
        <v>80</v>
      </c>
      <c r="L36" s="75" t="s">
        <v>80</v>
      </c>
      <c r="M36" s="75" t="s">
        <v>80</v>
      </c>
      <c r="N36" s="75" t="s">
        <v>80</v>
      </c>
      <c r="O36" s="75" t="s">
        <v>80</v>
      </c>
      <c r="P36" s="75" t="s">
        <v>80</v>
      </c>
      <c r="Q36" s="76">
        <v>5</v>
      </c>
      <c r="R36" s="77">
        <v>5</v>
      </c>
      <c r="S36" s="77">
        <v>5</v>
      </c>
      <c r="T36" s="77">
        <v>16</v>
      </c>
      <c r="U36" s="77"/>
      <c r="V36" s="77"/>
      <c r="W36" s="78" t="str">
        <f>VLOOKUP(T36,Hoja2!$A$1:$B$25,2,FALSE)</f>
        <v>Dieciséis</v>
      </c>
      <c r="X36" s="78"/>
      <c r="Y36" s="78"/>
      <c r="Z36" s="78"/>
      <c r="AA36" s="79" t="s">
        <v>108</v>
      </c>
      <c r="AB36" s="79"/>
      <c r="AC36" s="79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80" t="str">
        <f t="shared" si="5"/>
        <v>Informatica Contable</v>
      </c>
      <c r="AU36" s="80" t="s">
        <v>35</v>
      </c>
      <c r="AV36" s="80" t="s">
        <v>36</v>
      </c>
      <c r="AW36" s="80" t="s">
        <v>37</v>
      </c>
      <c r="AX36" s="80" t="s">
        <v>38</v>
      </c>
      <c r="AY36" s="80" t="s">
        <v>39</v>
      </c>
      <c r="AZ36" s="80" t="s">
        <v>40</v>
      </c>
      <c r="BA36" s="80" t="s">
        <v>41</v>
      </c>
      <c r="BB36" s="80" t="s">
        <v>42</v>
      </c>
      <c r="BC36" s="80" t="s">
        <v>43</v>
      </c>
      <c r="BD36" s="80" t="s">
        <v>33</v>
      </c>
      <c r="BE36" s="80" t="s">
        <v>28</v>
      </c>
      <c r="BF36" s="80" t="s">
        <v>29</v>
      </c>
      <c r="BG36" s="80" t="s">
        <v>30</v>
      </c>
      <c r="BH36" s="80" t="s">
        <v>31</v>
      </c>
      <c r="BI36" s="80" t="s">
        <v>34</v>
      </c>
      <c r="BJ36" s="80" t="s">
        <v>32</v>
      </c>
      <c r="BK36" s="80" t="s">
        <v>22</v>
      </c>
      <c r="BL36" s="80" t="s">
        <v>23</v>
      </c>
      <c r="BM36" s="80" t="s">
        <v>24</v>
      </c>
      <c r="BN36" s="80" t="s">
        <v>44</v>
      </c>
      <c r="BO36" s="80" t="s">
        <v>45</v>
      </c>
      <c r="BP36" s="80" t="s">
        <v>46</v>
      </c>
      <c r="BQ36" s="80" t="s">
        <v>47</v>
      </c>
      <c r="BR36" s="80" t="s">
        <v>48</v>
      </c>
      <c r="BS36" s="80" t="s">
        <v>27</v>
      </c>
      <c r="BT36" s="81">
        <f t="shared" ref="BT36:BT40" si="8">Q36</f>
        <v>5</v>
      </c>
      <c r="BU36" s="81"/>
      <c r="BV36" s="81"/>
      <c r="BW36" s="81"/>
      <c r="BX36" s="81"/>
      <c r="BY36" s="13"/>
      <c r="BZ36" s="73">
        <f t="shared" si="6"/>
        <v>16</v>
      </c>
      <c r="CA36" s="73"/>
      <c r="CB36" s="73"/>
      <c r="CC36" s="73"/>
      <c r="CD36" s="73" t="str">
        <f>VLOOKUP(T36,Hoja2!$A$1:$B$25,2,FALSE)</f>
        <v>Dieciséis</v>
      </c>
      <c r="CE36" s="73"/>
      <c r="CF36" s="73"/>
      <c r="CG36" s="73"/>
      <c r="CH36" s="73"/>
      <c r="CI36" s="73"/>
      <c r="CJ36" s="73"/>
      <c r="CK36" s="73"/>
      <c r="CL36" s="73"/>
      <c r="CM36" s="74" t="str">
        <f t="shared" si="7"/>
        <v>2022-II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75" t="s">
        <v>67</v>
      </c>
      <c r="D37" s="75" t="s">
        <v>67</v>
      </c>
      <c r="E37" s="75"/>
      <c r="F37" s="75" t="s">
        <v>67</v>
      </c>
      <c r="G37" s="75" t="s">
        <v>67</v>
      </c>
      <c r="H37" s="75" t="s">
        <v>67</v>
      </c>
      <c r="I37" s="75" t="s">
        <v>67</v>
      </c>
      <c r="J37" s="75" t="s">
        <v>67</v>
      </c>
      <c r="K37" s="75" t="s">
        <v>67</v>
      </c>
      <c r="L37" s="75" t="s">
        <v>67</v>
      </c>
      <c r="M37" s="75" t="s">
        <v>67</v>
      </c>
      <c r="N37" s="75" t="s">
        <v>67</v>
      </c>
      <c r="O37" s="75" t="s">
        <v>67</v>
      </c>
      <c r="P37" s="75" t="s">
        <v>67</v>
      </c>
      <c r="Q37" s="76">
        <v>2</v>
      </c>
      <c r="R37" s="77">
        <v>2</v>
      </c>
      <c r="S37" s="77">
        <v>2</v>
      </c>
      <c r="T37" s="77">
        <v>17</v>
      </c>
      <c r="U37" s="77"/>
      <c r="V37" s="77"/>
      <c r="W37" s="78" t="str">
        <f>VLOOKUP(T37,Hoja2!$A$1:$B$25,2,FALSE)</f>
        <v>Diecisiete</v>
      </c>
      <c r="X37" s="78"/>
      <c r="Y37" s="78"/>
      <c r="Z37" s="78"/>
      <c r="AA37" s="79" t="s">
        <v>108</v>
      </c>
      <c r="AB37" s="79"/>
      <c r="AC37" s="79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80" t="str">
        <f t="shared" si="5"/>
        <v>Interpretación y producción de textos</v>
      </c>
      <c r="AU37" s="80" t="s">
        <v>35</v>
      </c>
      <c r="AV37" s="80" t="s">
        <v>36</v>
      </c>
      <c r="AW37" s="80" t="s">
        <v>37</v>
      </c>
      <c r="AX37" s="80" t="s">
        <v>38</v>
      </c>
      <c r="AY37" s="80" t="s">
        <v>39</v>
      </c>
      <c r="AZ37" s="80" t="s">
        <v>40</v>
      </c>
      <c r="BA37" s="80" t="s">
        <v>41</v>
      </c>
      <c r="BB37" s="80" t="s">
        <v>42</v>
      </c>
      <c r="BC37" s="80" t="s">
        <v>43</v>
      </c>
      <c r="BD37" s="80" t="s">
        <v>33</v>
      </c>
      <c r="BE37" s="80" t="s">
        <v>28</v>
      </c>
      <c r="BF37" s="80" t="s">
        <v>29</v>
      </c>
      <c r="BG37" s="80" t="s">
        <v>30</v>
      </c>
      <c r="BH37" s="80" t="s">
        <v>31</v>
      </c>
      <c r="BI37" s="80" t="s">
        <v>34</v>
      </c>
      <c r="BJ37" s="80" t="s">
        <v>32</v>
      </c>
      <c r="BK37" s="80" t="s">
        <v>22</v>
      </c>
      <c r="BL37" s="80" t="s">
        <v>23</v>
      </c>
      <c r="BM37" s="80" t="s">
        <v>24</v>
      </c>
      <c r="BN37" s="80" t="s">
        <v>44</v>
      </c>
      <c r="BO37" s="80" t="s">
        <v>45</v>
      </c>
      <c r="BP37" s="80" t="s">
        <v>46</v>
      </c>
      <c r="BQ37" s="80" t="s">
        <v>47</v>
      </c>
      <c r="BR37" s="80" t="s">
        <v>48</v>
      </c>
      <c r="BS37" s="80" t="s">
        <v>27</v>
      </c>
      <c r="BT37" s="81">
        <f t="shared" si="8"/>
        <v>2</v>
      </c>
      <c r="BU37" s="81"/>
      <c r="BV37" s="81"/>
      <c r="BW37" s="81"/>
      <c r="BX37" s="81"/>
      <c r="BY37" s="13"/>
      <c r="BZ37" s="73">
        <f t="shared" si="6"/>
        <v>17</v>
      </c>
      <c r="CA37" s="73"/>
      <c r="CB37" s="73"/>
      <c r="CC37" s="73"/>
      <c r="CD37" s="73" t="str">
        <f>VLOOKUP(T37,Hoja2!$A$1:$B$25,2,FALSE)</f>
        <v>Diecisiete</v>
      </c>
      <c r="CE37" s="73"/>
      <c r="CF37" s="73"/>
      <c r="CG37" s="73"/>
      <c r="CH37" s="73"/>
      <c r="CI37" s="73"/>
      <c r="CJ37" s="73"/>
      <c r="CK37" s="73"/>
      <c r="CL37" s="73"/>
      <c r="CM37" s="74" t="str">
        <f t="shared" si="7"/>
        <v>2022-II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75" t="s">
        <v>81</v>
      </c>
      <c r="D38" s="75" t="s">
        <v>81</v>
      </c>
      <c r="E38" s="75"/>
      <c r="F38" s="75" t="s">
        <v>81</v>
      </c>
      <c r="G38" s="75" t="s">
        <v>81</v>
      </c>
      <c r="H38" s="75" t="s">
        <v>81</v>
      </c>
      <c r="I38" s="75" t="s">
        <v>81</v>
      </c>
      <c r="J38" s="75" t="s">
        <v>81</v>
      </c>
      <c r="K38" s="75" t="s">
        <v>81</v>
      </c>
      <c r="L38" s="75" t="s">
        <v>81</v>
      </c>
      <c r="M38" s="75" t="s">
        <v>81</v>
      </c>
      <c r="N38" s="75" t="s">
        <v>81</v>
      </c>
      <c r="O38" s="75" t="s">
        <v>81</v>
      </c>
      <c r="P38" s="75" t="s">
        <v>81</v>
      </c>
      <c r="Q38" s="76">
        <v>3</v>
      </c>
      <c r="R38" s="77">
        <v>3</v>
      </c>
      <c r="S38" s="77">
        <v>3</v>
      </c>
      <c r="T38" s="77">
        <v>17</v>
      </c>
      <c r="U38" s="77"/>
      <c r="V38" s="77"/>
      <c r="W38" s="78" t="str">
        <f>VLOOKUP(T38,Hoja2!$A$1:$B$25,2,FALSE)</f>
        <v>Diecisiete</v>
      </c>
      <c r="X38" s="78"/>
      <c r="Y38" s="78"/>
      <c r="Z38" s="78"/>
      <c r="AA38" s="79" t="s">
        <v>108</v>
      </c>
      <c r="AB38" s="79"/>
      <c r="AC38" s="79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80" t="str">
        <f t="shared" si="5"/>
        <v>Legislacion Laboral</v>
      </c>
      <c r="AU38" s="80" t="s">
        <v>35</v>
      </c>
      <c r="AV38" s="80" t="s">
        <v>36</v>
      </c>
      <c r="AW38" s="80" t="s">
        <v>37</v>
      </c>
      <c r="AX38" s="80" t="s">
        <v>38</v>
      </c>
      <c r="AY38" s="80" t="s">
        <v>39</v>
      </c>
      <c r="AZ38" s="80" t="s">
        <v>40</v>
      </c>
      <c r="BA38" s="80" t="s">
        <v>41</v>
      </c>
      <c r="BB38" s="80" t="s">
        <v>42</v>
      </c>
      <c r="BC38" s="80" t="s">
        <v>43</v>
      </c>
      <c r="BD38" s="80" t="s">
        <v>33</v>
      </c>
      <c r="BE38" s="80" t="s">
        <v>28</v>
      </c>
      <c r="BF38" s="80" t="s">
        <v>29</v>
      </c>
      <c r="BG38" s="80" t="s">
        <v>30</v>
      </c>
      <c r="BH38" s="80" t="s">
        <v>31</v>
      </c>
      <c r="BI38" s="80" t="s">
        <v>34</v>
      </c>
      <c r="BJ38" s="80" t="s">
        <v>32</v>
      </c>
      <c r="BK38" s="80" t="s">
        <v>22</v>
      </c>
      <c r="BL38" s="80" t="s">
        <v>23</v>
      </c>
      <c r="BM38" s="80" t="s">
        <v>24</v>
      </c>
      <c r="BN38" s="80" t="s">
        <v>44</v>
      </c>
      <c r="BO38" s="80" t="s">
        <v>45</v>
      </c>
      <c r="BP38" s="80" t="s">
        <v>46</v>
      </c>
      <c r="BQ38" s="80" t="s">
        <v>47</v>
      </c>
      <c r="BR38" s="80" t="s">
        <v>48</v>
      </c>
      <c r="BS38" s="80" t="s">
        <v>27</v>
      </c>
      <c r="BT38" s="81">
        <f t="shared" si="8"/>
        <v>3</v>
      </c>
      <c r="BU38" s="81"/>
      <c r="BV38" s="81"/>
      <c r="BW38" s="81"/>
      <c r="BX38" s="81"/>
      <c r="BY38" s="13"/>
      <c r="BZ38" s="73">
        <f t="shared" si="6"/>
        <v>17</v>
      </c>
      <c r="CA38" s="73"/>
      <c r="CB38" s="73"/>
      <c r="CC38" s="73"/>
      <c r="CD38" s="73" t="str">
        <f>VLOOKUP(T38,Hoja2!$A$1:$B$25,2,FALSE)</f>
        <v>Diecisiete</v>
      </c>
      <c r="CE38" s="73"/>
      <c r="CF38" s="73"/>
      <c r="CG38" s="73"/>
      <c r="CH38" s="73"/>
      <c r="CI38" s="73"/>
      <c r="CJ38" s="73"/>
      <c r="CK38" s="73"/>
      <c r="CL38" s="73"/>
      <c r="CM38" s="74" t="str">
        <f t="shared" si="7"/>
        <v>2022-II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75" t="s">
        <v>82</v>
      </c>
      <c r="D39" s="75" t="s">
        <v>82</v>
      </c>
      <c r="E39" s="75"/>
      <c r="F39" s="75" t="s">
        <v>82</v>
      </c>
      <c r="G39" s="75" t="s">
        <v>82</v>
      </c>
      <c r="H39" s="75" t="s">
        <v>82</v>
      </c>
      <c r="I39" s="75" t="s">
        <v>82</v>
      </c>
      <c r="J39" s="75" t="s">
        <v>82</v>
      </c>
      <c r="K39" s="75" t="s">
        <v>82</v>
      </c>
      <c r="L39" s="75" t="s">
        <v>82</v>
      </c>
      <c r="M39" s="75" t="s">
        <v>82</v>
      </c>
      <c r="N39" s="75" t="s">
        <v>82</v>
      </c>
      <c r="O39" s="75" t="s">
        <v>82</v>
      </c>
      <c r="P39" s="75" t="s">
        <v>82</v>
      </c>
      <c r="Q39" s="76">
        <v>3</v>
      </c>
      <c r="R39" s="77">
        <v>3</v>
      </c>
      <c r="S39" s="77">
        <v>3</v>
      </c>
      <c r="T39" s="77">
        <v>15</v>
      </c>
      <c r="U39" s="77"/>
      <c r="V39" s="77"/>
      <c r="W39" s="78" t="str">
        <f>VLOOKUP(T39,Hoja2!$A$1:$B$25,2,FALSE)</f>
        <v>Quince</v>
      </c>
      <c r="X39" s="78"/>
      <c r="Y39" s="78"/>
      <c r="Z39" s="78"/>
      <c r="AA39" s="79" t="s">
        <v>108</v>
      </c>
      <c r="AB39" s="79"/>
      <c r="AC39" s="79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80" t="str">
        <f t="shared" si="5"/>
        <v>Legislacion Tributaria</v>
      </c>
      <c r="AU39" s="80" t="s">
        <v>35</v>
      </c>
      <c r="AV39" s="80" t="s">
        <v>36</v>
      </c>
      <c r="AW39" s="80" t="s">
        <v>37</v>
      </c>
      <c r="AX39" s="80" t="s">
        <v>38</v>
      </c>
      <c r="AY39" s="80" t="s">
        <v>39</v>
      </c>
      <c r="AZ39" s="80" t="s">
        <v>40</v>
      </c>
      <c r="BA39" s="80" t="s">
        <v>41</v>
      </c>
      <c r="BB39" s="80" t="s">
        <v>42</v>
      </c>
      <c r="BC39" s="80" t="s">
        <v>43</v>
      </c>
      <c r="BD39" s="80" t="s">
        <v>33</v>
      </c>
      <c r="BE39" s="80" t="s">
        <v>28</v>
      </c>
      <c r="BF39" s="80" t="s">
        <v>29</v>
      </c>
      <c r="BG39" s="80" t="s">
        <v>30</v>
      </c>
      <c r="BH39" s="80" t="s">
        <v>31</v>
      </c>
      <c r="BI39" s="80" t="s">
        <v>34</v>
      </c>
      <c r="BJ39" s="80" t="s">
        <v>32</v>
      </c>
      <c r="BK39" s="80" t="s">
        <v>22</v>
      </c>
      <c r="BL39" s="80" t="s">
        <v>23</v>
      </c>
      <c r="BM39" s="80" t="s">
        <v>24</v>
      </c>
      <c r="BN39" s="80" t="s">
        <v>44</v>
      </c>
      <c r="BO39" s="80" t="s">
        <v>45</v>
      </c>
      <c r="BP39" s="80" t="s">
        <v>46</v>
      </c>
      <c r="BQ39" s="80" t="s">
        <v>47</v>
      </c>
      <c r="BR39" s="80" t="s">
        <v>48</v>
      </c>
      <c r="BS39" s="80" t="s">
        <v>27</v>
      </c>
      <c r="BT39" s="81">
        <f t="shared" si="8"/>
        <v>3</v>
      </c>
      <c r="BU39" s="81"/>
      <c r="BV39" s="81"/>
      <c r="BW39" s="81"/>
      <c r="BX39" s="81"/>
      <c r="BY39" s="13"/>
      <c r="BZ39" s="73">
        <f t="shared" si="6"/>
        <v>15</v>
      </c>
      <c r="CA39" s="73"/>
      <c r="CB39" s="73"/>
      <c r="CC39" s="73"/>
      <c r="CD39" s="73" t="str">
        <f>VLOOKUP(T39,Hoja2!$A$1:$B$25,2,FALSE)</f>
        <v>Quince</v>
      </c>
      <c r="CE39" s="73"/>
      <c r="CF39" s="73"/>
      <c r="CG39" s="73"/>
      <c r="CH39" s="73"/>
      <c r="CI39" s="73"/>
      <c r="CJ39" s="73"/>
      <c r="CK39" s="73"/>
      <c r="CL39" s="73"/>
      <c r="CM39" s="74" t="str">
        <f t="shared" si="7"/>
        <v>2022-II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75" t="s">
        <v>83</v>
      </c>
      <c r="D40" s="75" t="s">
        <v>83</v>
      </c>
      <c r="E40" s="75"/>
      <c r="F40" s="75" t="s">
        <v>83</v>
      </c>
      <c r="G40" s="75" t="s">
        <v>83</v>
      </c>
      <c r="H40" s="75" t="s">
        <v>83</v>
      </c>
      <c r="I40" s="75" t="s">
        <v>83</v>
      </c>
      <c r="J40" s="75" t="s">
        <v>83</v>
      </c>
      <c r="K40" s="75" t="s">
        <v>83</v>
      </c>
      <c r="L40" s="75" t="s">
        <v>83</v>
      </c>
      <c r="M40" s="75" t="s">
        <v>83</v>
      </c>
      <c r="N40" s="75" t="s">
        <v>83</v>
      </c>
      <c r="O40" s="75" t="s">
        <v>83</v>
      </c>
      <c r="P40" s="75" t="s">
        <v>83</v>
      </c>
      <c r="Q40" s="76">
        <v>5</v>
      </c>
      <c r="R40" s="77">
        <v>5</v>
      </c>
      <c r="S40" s="77">
        <v>5</v>
      </c>
      <c r="T40" s="77">
        <v>16</v>
      </c>
      <c r="U40" s="77"/>
      <c r="V40" s="77"/>
      <c r="W40" s="78" t="str">
        <f>VLOOKUP(T40,Hoja2!$A$1:$B$25,2,FALSE)</f>
        <v>Dieciséis</v>
      </c>
      <c r="X40" s="78"/>
      <c r="Y40" s="78"/>
      <c r="Z40" s="78"/>
      <c r="AA40" s="79" t="s">
        <v>108</v>
      </c>
      <c r="AB40" s="79"/>
      <c r="AC40" s="79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80" t="str">
        <f t="shared" si="5"/>
        <v>Libros y Registros Contables</v>
      </c>
      <c r="AU40" s="80" t="s">
        <v>35</v>
      </c>
      <c r="AV40" s="80" t="s">
        <v>36</v>
      </c>
      <c r="AW40" s="80" t="s">
        <v>37</v>
      </c>
      <c r="AX40" s="80" t="s">
        <v>38</v>
      </c>
      <c r="AY40" s="80" t="s">
        <v>39</v>
      </c>
      <c r="AZ40" s="80" t="s">
        <v>40</v>
      </c>
      <c r="BA40" s="80" t="s">
        <v>41</v>
      </c>
      <c r="BB40" s="80" t="s">
        <v>42</v>
      </c>
      <c r="BC40" s="80" t="s">
        <v>43</v>
      </c>
      <c r="BD40" s="80" t="s">
        <v>33</v>
      </c>
      <c r="BE40" s="80" t="s">
        <v>28</v>
      </c>
      <c r="BF40" s="80" t="s">
        <v>29</v>
      </c>
      <c r="BG40" s="80" t="s">
        <v>30</v>
      </c>
      <c r="BH40" s="80" t="s">
        <v>31</v>
      </c>
      <c r="BI40" s="80" t="s">
        <v>34</v>
      </c>
      <c r="BJ40" s="80" t="s">
        <v>32</v>
      </c>
      <c r="BK40" s="80" t="s">
        <v>22</v>
      </c>
      <c r="BL40" s="80" t="s">
        <v>23</v>
      </c>
      <c r="BM40" s="80" t="s">
        <v>24</v>
      </c>
      <c r="BN40" s="80" t="s">
        <v>44</v>
      </c>
      <c r="BO40" s="80" t="s">
        <v>45</v>
      </c>
      <c r="BP40" s="80" t="s">
        <v>46</v>
      </c>
      <c r="BQ40" s="80" t="s">
        <v>47</v>
      </c>
      <c r="BR40" s="80" t="s">
        <v>48</v>
      </c>
      <c r="BS40" s="80" t="s">
        <v>27</v>
      </c>
      <c r="BT40" s="81">
        <f t="shared" si="8"/>
        <v>5</v>
      </c>
      <c r="BU40" s="81"/>
      <c r="BV40" s="81"/>
      <c r="BW40" s="81"/>
      <c r="BX40" s="81"/>
      <c r="BY40" s="13"/>
      <c r="BZ40" s="73">
        <f t="shared" si="6"/>
        <v>16</v>
      </c>
      <c r="CA40" s="73"/>
      <c r="CB40" s="73"/>
      <c r="CC40" s="73"/>
      <c r="CD40" s="73" t="str">
        <f>VLOOKUP(T40,Hoja2!$A$1:$B$25,2,FALSE)</f>
        <v>Dieciséis</v>
      </c>
      <c r="CE40" s="73"/>
      <c r="CF40" s="73"/>
      <c r="CG40" s="73"/>
      <c r="CH40" s="73"/>
      <c r="CI40" s="73"/>
      <c r="CJ40" s="73"/>
      <c r="CK40" s="73"/>
      <c r="CL40" s="73"/>
      <c r="CM40" s="74" t="str">
        <f t="shared" si="7"/>
        <v>2022-II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7"/>
      <c r="R41" s="77"/>
      <c r="S41" s="77"/>
      <c r="T41" s="77"/>
      <c r="U41" s="77"/>
      <c r="V41" s="77"/>
      <c r="W41" s="78"/>
      <c r="X41" s="78"/>
      <c r="Y41" s="78"/>
      <c r="Z41" s="78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3"/>
      <c r="BU41" s="93"/>
      <c r="BV41" s="93"/>
      <c r="BW41" s="93"/>
      <c r="BX41" s="93"/>
      <c r="BY41" s="17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17"/>
      <c r="CR41" s="91"/>
      <c r="CS41" s="91"/>
      <c r="CT41" s="91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82" t="s">
        <v>62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92" t="s">
        <v>63</v>
      </c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3"/>
      <c r="BU42" s="93"/>
      <c r="BV42" s="93"/>
      <c r="BW42" s="93"/>
      <c r="BX42" s="93"/>
      <c r="BY42" s="17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17"/>
      <c r="CR42" s="91"/>
      <c r="CS42" s="91"/>
      <c r="CT42" s="91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83" t="s">
        <v>103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4">
        <v>15</v>
      </c>
      <c r="U43" s="84"/>
      <c r="V43" s="84"/>
      <c r="W43" s="111">
        <v>44862</v>
      </c>
      <c r="X43" s="96"/>
      <c r="Y43" s="96"/>
      <c r="Z43" s="96"/>
      <c r="AA43" s="96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94" t="str">
        <f>C43</f>
        <v>Mod. Nº1: Procesos Contables y Financieros</v>
      </c>
      <c r="AU43" s="94" t="s">
        <v>35</v>
      </c>
      <c r="AV43" s="94" t="s">
        <v>36</v>
      </c>
      <c r="AW43" s="94" t="s">
        <v>37</v>
      </c>
      <c r="AX43" s="94" t="s">
        <v>38</v>
      </c>
      <c r="AY43" s="94" t="s">
        <v>39</v>
      </c>
      <c r="AZ43" s="94" t="s">
        <v>40</v>
      </c>
      <c r="BA43" s="94" t="s">
        <v>41</v>
      </c>
      <c r="BB43" s="94" t="s">
        <v>42</v>
      </c>
      <c r="BC43" s="94" t="s">
        <v>43</v>
      </c>
      <c r="BD43" s="94" t="s">
        <v>33</v>
      </c>
      <c r="BE43" s="94" t="s">
        <v>28</v>
      </c>
      <c r="BF43" s="94" t="s">
        <v>29</v>
      </c>
      <c r="BG43" s="94" t="s">
        <v>30</v>
      </c>
      <c r="BH43" s="94" t="s">
        <v>31</v>
      </c>
      <c r="BI43" s="94" t="s">
        <v>34</v>
      </c>
      <c r="BJ43" s="94" t="s">
        <v>32</v>
      </c>
      <c r="BK43" s="94" t="s">
        <v>22</v>
      </c>
      <c r="BL43" s="94" t="s">
        <v>23</v>
      </c>
      <c r="BM43" s="94" t="s">
        <v>24</v>
      </c>
      <c r="BN43" s="94" t="s">
        <v>44</v>
      </c>
      <c r="BO43" s="94" t="s">
        <v>45</v>
      </c>
      <c r="BP43" s="94" t="s">
        <v>46</v>
      </c>
      <c r="BQ43" s="94" t="s">
        <v>47</v>
      </c>
      <c r="BR43" s="94" t="s">
        <v>48</v>
      </c>
      <c r="BS43" s="94" t="s">
        <v>27</v>
      </c>
      <c r="BT43" s="93"/>
      <c r="BU43" s="93"/>
      <c r="BV43" s="93"/>
      <c r="BW43" s="93"/>
      <c r="BX43" s="93"/>
      <c r="BY43" s="17"/>
      <c r="BZ43" s="95">
        <f>T43</f>
        <v>15</v>
      </c>
      <c r="CA43" s="95"/>
      <c r="CB43" s="95"/>
      <c r="CC43" s="95"/>
      <c r="CD43" s="95" t="str">
        <f>VLOOKUP(T43,Hoja2!$A$1:$B$25,2,FALSE)</f>
        <v>Quince</v>
      </c>
      <c r="CE43" s="95"/>
      <c r="CF43" s="95"/>
      <c r="CG43" s="95"/>
      <c r="CH43" s="95"/>
      <c r="CI43" s="95"/>
      <c r="CJ43" s="95"/>
      <c r="CK43" s="95"/>
      <c r="CL43" s="95"/>
      <c r="CM43" s="100">
        <f>W43</f>
        <v>44862</v>
      </c>
      <c r="CN43" s="100"/>
      <c r="CO43" s="100"/>
      <c r="CP43" s="100"/>
      <c r="CQ43" s="21"/>
      <c r="CR43" s="91"/>
      <c r="CS43" s="91"/>
      <c r="CT43" s="91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1"/>
      <c r="BU44" s="81"/>
      <c r="BV44" s="81"/>
      <c r="BW44" s="81"/>
      <c r="BX44" s="81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6" t="str">
        <f t="shared" ref="AT45:AT46" si="9">C45</f>
        <v>PERIODO ACADÉMICO III</v>
      </c>
      <c r="AU45" s="86" t="s">
        <v>35</v>
      </c>
      <c r="AV45" s="86" t="s">
        <v>36</v>
      </c>
      <c r="AW45" s="86" t="s">
        <v>37</v>
      </c>
      <c r="AX45" s="86" t="s">
        <v>38</v>
      </c>
      <c r="AY45" s="86" t="s">
        <v>39</v>
      </c>
      <c r="AZ45" s="86" t="s">
        <v>40</v>
      </c>
      <c r="BA45" s="86" t="s">
        <v>41</v>
      </c>
      <c r="BB45" s="86" t="s">
        <v>42</v>
      </c>
      <c r="BC45" s="86" t="s">
        <v>43</v>
      </c>
      <c r="BD45" s="86" t="s">
        <v>33</v>
      </c>
      <c r="BE45" s="86" t="s">
        <v>28</v>
      </c>
      <c r="BF45" s="86" t="s">
        <v>29</v>
      </c>
      <c r="BG45" s="86" t="s">
        <v>30</v>
      </c>
      <c r="BH45" s="86" t="s">
        <v>31</v>
      </c>
      <c r="BI45" s="86" t="s">
        <v>34</v>
      </c>
      <c r="BJ45" s="86" t="s">
        <v>32</v>
      </c>
      <c r="BK45" s="86" t="s">
        <v>22</v>
      </c>
      <c r="BL45" s="86" t="s">
        <v>23</v>
      </c>
      <c r="BM45" s="86" t="s">
        <v>24</v>
      </c>
      <c r="BN45" s="86" t="s">
        <v>44</v>
      </c>
      <c r="BO45" s="86" t="s">
        <v>45</v>
      </c>
      <c r="BP45" s="86" t="s">
        <v>46</v>
      </c>
      <c r="BQ45" s="86" t="s">
        <v>47</v>
      </c>
      <c r="BR45" s="86" t="s">
        <v>48</v>
      </c>
      <c r="BS45" s="86" t="s">
        <v>27</v>
      </c>
      <c r="BT45" s="81"/>
      <c r="BU45" s="81"/>
      <c r="BV45" s="81"/>
      <c r="BW45" s="81"/>
      <c r="BX45" s="81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5" t="s">
        <v>25</v>
      </c>
      <c r="D46" s="75" t="s">
        <v>25</v>
      </c>
      <c r="E46" s="75"/>
      <c r="F46" s="75" t="s">
        <v>25</v>
      </c>
      <c r="G46" s="75" t="s">
        <v>25</v>
      </c>
      <c r="H46" s="75" t="s">
        <v>25</v>
      </c>
      <c r="I46" s="75" t="s">
        <v>25</v>
      </c>
      <c r="J46" s="75" t="s">
        <v>25</v>
      </c>
      <c r="K46" s="75" t="s">
        <v>25</v>
      </c>
      <c r="L46" s="75" t="s">
        <v>25</v>
      </c>
      <c r="M46" s="75" t="s">
        <v>25</v>
      </c>
      <c r="N46" s="75" t="s">
        <v>25</v>
      </c>
      <c r="O46" s="75" t="s">
        <v>25</v>
      </c>
      <c r="P46" s="75" t="s">
        <v>25</v>
      </c>
      <c r="Q46" s="76">
        <v>2</v>
      </c>
      <c r="R46" s="77">
        <v>2</v>
      </c>
      <c r="S46" s="77">
        <v>2</v>
      </c>
      <c r="T46" s="77">
        <v>16</v>
      </c>
      <c r="U46" s="77"/>
      <c r="V46" s="77"/>
      <c r="W46" s="78" t="str">
        <f>VLOOKUP(T46,Hoja2!$A$1:$B$25,2,FALSE)</f>
        <v>Dieciséis</v>
      </c>
      <c r="X46" s="78"/>
      <c r="Y46" s="78"/>
      <c r="Z46" s="78"/>
      <c r="AA46" s="79" t="s">
        <v>109</v>
      </c>
      <c r="AB46" s="79"/>
      <c r="AC46" s="79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80" t="str">
        <f t="shared" si="9"/>
        <v>Comportamiento ético</v>
      </c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1">
        <f>Q46</f>
        <v>2</v>
      </c>
      <c r="BU46" s="81"/>
      <c r="BV46" s="81"/>
      <c r="BW46" s="81"/>
      <c r="BX46" s="81"/>
      <c r="BY46" s="13"/>
      <c r="BZ46" s="73">
        <f t="shared" ref="BZ46:BZ52" si="10">T46</f>
        <v>16</v>
      </c>
      <c r="CA46" s="73"/>
      <c r="CB46" s="73"/>
      <c r="CC46" s="73"/>
      <c r="CD46" s="73" t="str">
        <f>VLOOKUP(T46,Hoja2!$A$1:$B$25,2,FALSE)</f>
        <v>Dieciséis</v>
      </c>
      <c r="CE46" s="73"/>
      <c r="CF46" s="73"/>
      <c r="CG46" s="73"/>
      <c r="CH46" s="73"/>
      <c r="CI46" s="73"/>
      <c r="CJ46" s="73"/>
      <c r="CK46" s="73"/>
      <c r="CL46" s="73"/>
      <c r="CM46" s="74" t="str">
        <f>AA46</f>
        <v>2023-I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75" t="s">
        <v>68</v>
      </c>
      <c r="D47" s="75" t="s">
        <v>68</v>
      </c>
      <c r="E47" s="75"/>
      <c r="F47" s="75" t="s">
        <v>68</v>
      </c>
      <c r="G47" s="75" t="s">
        <v>68</v>
      </c>
      <c r="H47" s="75" t="s">
        <v>68</v>
      </c>
      <c r="I47" s="75" t="s">
        <v>68</v>
      </c>
      <c r="J47" s="75" t="s">
        <v>68</v>
      </c>
      <c r="K47" s="75" t="s">
        <v>68</v>
      </c>
      <c r="L47" s="75" t="s">
        <v>68</v>
      </c>
      <c r="M47" s="75" t="s">
        <v>68</v>
      </c>
      <c r="N47" s="75" t="s">
        <v>68</v>
      </c>
      <c r="O47" s="75" t="s">
        <v>68</v>
      </c>
      <c r="P47" s="75" t="s">
        <v>68</v>
      </c>
      <c r="Q47" s="76">
        <v>2</v>
      </c>
      <c r="R47" s="77">
        <v>2</v>
      </c>
      <c r="S47" s="77">
        <v>2</v>
      </c>
      <c r="T47" s="77">
        <v>17</v>
      </c>
      <c r="U47" s="77"/>
      <c r="V47" s="77"/>
      <c r="W47" s="78" t="str">
        <f>VLOOKUP(T47,Hoja2!$A$1:$B$25,2,FALSE)</f>
        <v>Diecisiete</v>
      </c>
      <c r="X47" s="78"/>
      <c r="Y47" s="78"/>
      <c r="Z47" s="78"/>
      <c r="AA47" s="79" t="s">
        <v>109</v>
      </c>
      <c r="AB47" s="79"/>
      <c r="AC47" s="79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80" t="str">
        <f t="shared" ref="AT47:AT52" si="11">C47</f>
        <v>Comunicación oral en Inglés</v>
      </c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1">
        <f t="shared" ref="BT47:BT52" si="12">Q47</f>
        <v>2</v>
      </c>
      <c r="BU47" s="81"/>
      <c r="BV47" s="81"/>
      <c r="BW47" s="81"/>
      <c r="BX47" s="81"/>
      <c r="BY47" s="13"/>
      <c r="BZ47" s="73">
        <f t="shared" si="10"/>
        <v>17</v>
      </c>
      <c r="CA47" s="73"/>
      <c r="CB47" s="73"/>
      <c r="CC47" s="73"/>
      <c r="CD47" s="73" t="str">
        <f>VLOOKUP(T47,Hoja2!$A$1:$B$25,2,FALSE)</f>
        <v>Diecisiete</v>
      </c>
      <c r="CE47" s="73"/>
      <c r="CF47" s="73"/>
      <c r="CG47" s="73"/>
      <c r="CH47" s="73"/>
      <c r="CI47" s="73"/>
      <c r="CJ47" s="73"/>
      <c r="CK47" s="73"/>
      <c r="CL47" s="73"/>
      <c r="CM47" s="74" t="str">
        <f t="shared" ref="CM47:CM52" si="13">AA47</f>
        <v>2023-I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75" t="s">
        <v>84</v>
      </c>
      <c r="D48" s="75" t="s">
        <v>84</v>
      </c>
      <c r="E48" s="75"/>
      <c r="F48" s="75" t="s">
        <v>84</v>
      </c>
      <c r="G48" s="75" t="s">
        <v>84</v>
      </c>
      <c r="H48" s="75" t="s">
        <v>84</v>
      </c>
      <c r="I48" s="75" t="s">
        <v>84</v>
      </c>
      <c r="J48" s="75" t="s">
        <v>84</v>
      </c>
      <c r="K48" s="75" t="s">
        <v>84</v>
      </c>
      <c r="L48" s="75" t="s">
        <v>84</v>
      </c>
      <c r="M48" s="75" t="s">
        <v>84</v>
      </c>
      <c r="N48" s="75" t="s">
        <v>84</v>
      </c>
      <c r="O48" s="75" t="s">
        <v>84</v>
      </c>
      <c r="P48" s="75" t="s">
        <v>84</v>
      </c>
      <c r="Q48" s="76">
        <v>4</v>
      </c>
      <c r="R48" s="77">
        <v>4</v>
      </c>
      <c r="S48" s="77">
        <v>4</v>
      </c>
      <c r="T48" s="77">
        <v>13</v>
      </c>
      <c r="U48" s="77"/>
      <c r="V48" s="77"/>
      <c r="W48" s="78" t="str">
        <f>VLOOKUP(T48,Hoja2!$A$1:$B$25,2,FALSE)</f>
        <v>Trece</v>
      </c>
      <c r="X48" s="78"/>
      <c r="Y48" s="78"/>
      <c r="Z48" s="78"/>
      <c r="AA48" s="79" t="s">
        <v>109</v>
      </c>
      <c r="AB48" s="79"/>
      <c r="AC48" s="79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80" t="str">
        <f t="shared" si="11"/>
        <v>Fundamentos de Contabilidad Publica</v>
      </c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1">
        <f t="shared" si="12"/>
        <v>4</v>
      </c>
      <c r="BU48" s="81"/>
      <c r="BV48" s="81"/>
      <c r="BW48" s="81"/>
      <c r="BX48" s="81"/>
      <c r="BY48" s="13"/>
      <c r="BZ48" s="73">
        <f t="shared" si="10"/>
        <v>13</v>
      </c>
      <c r="CA48" s="73"/>
      <c r="CB48" s="73"/>
      <c r="CC48" s="73"/>
      <c r="CD48" s="73" t="str">
        <f>VLOOKUP(T48,Hoja2!$A$1:$B$25,2,FALSE)</f>
        <v>Trece</v>
      </c>
      <c r="CE48" s="73"/>
      <c r="CF48" s="73"/>
      <c r="CG48" s="73"/>
      <c r="CH48" s="73"/>
      <c r="CI48" s="73"/>
      <c r="CJ48" s="73"/>
      <c r="CK48" s="73"/>
      <c r="CL48" s="73"/>
      <c r="CM48" s="74" t="str">
        <f t="shared" si="13"/>
        <v>2023-I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75" t="s">
        <v>85</v>
      </c>
      <c r="D49" s="75" t="s">
        <v>85</v>
      </c>
      <c r="E49" s="75"/>
      <c r="F49" s="75" t="s">
        <v>85</v>
      </c>
      <c r="G49" s="75" t="s">
        <v>85</v>
      </c>
      <c r="H49" s="75" t="s">
        <v>85</v>
      </c>
      <c r="I49" s="75" t="s">
        <v>85</v>
      </c>
      <c r="J49" s="75" t="s">
        <v>85</v>
      </c>
      <c r="K49" s="75" t="s">
        <v>85</v>
      </c>
      <c r="L49" s="75" t="s">
        <v>85</v>
      </c>
      <c r="M49" s="75" t="s">
        <v>85</v>
      </c>
      <c r="N49" s="75" t="s">
        <v>85</v>
      </c>
      <c r="O49" s="75" t="s">
        <v>85</v>
      </c>
      <c r="P49" s="75" t="s">
        <v>85</v>
      </c>
      <c r="Q49" s="76">
        <v>4</v>
      </c>
      <c r="R49" s="77">
        <v>4</v>
      </c>
      <c r="S49" s="77">
        <v>4</v>
      </c>
      <c r="T49" s="77">
        <v>16</v>
      </c>
      <c r="U49" s="77"/>
      <c r="V49" s="77"/>
      <c r="W49" s="78" t="str">
        <f>VLOOKUP(T49,Hoja2!$A$1:$B$25,2,FALSE)</f>
        <v>Dieciséis</v>
      </c>
      <c r="X49" s="78"/>
      <c r="Y49" s="78"/>
      <c r="Z49" s="78"/>
      <c r="AA49" s="79" t="s">
        <v>109</v>
      </c>
      <c r="AB49" s="79"/>
      <c r="AC49" s="79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80" t="str">
        <f t="shared" si="11"/>
        <v>Fundamentos de Costos</v>
      </c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1">
        <f t="shared" si="12"/>
        <v>4</v>
      </c>
      <c r="BU49" s="81"/>
      <c r="BV49" s="81"/>
      <c r="BW49" s="81"/>
      <c r="BX49" s="81"/>
      <c r="BY49" s="13"/>
      <c r="BZ49" s="73">
        <f t="shared" si="10"/>
        <v>16</v>
      </c>
      <c r="CA49" s="73"/>
      <c r="CB49" s="73"/>
      <c r="CC49" s="73"/>
      <c r="CD49" s="73" t="str">
        <f>VLOOKUP(T49,Hoja2!$A$1:$B$25,2,FALSE)</f>
        <v>Dieciséis</v>
      </c>
      <c r="CE49" s="73"/>
      <c r="CF49" s="73"/>
      <c r="CG49" s="73"/>
      <c r="CH49" s="73"/>
      <c r="CI49" s="73"/>
      <c r="CJ49" s="73"/>
      <c r="CK49" s="73"/>
      <c r="CL49" s="73"/>
      <c r="CM49" s="74" t="str">
        <f t="shared" si="13"/>
        <v>2023-I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75" t="s">
        <v>86</v>
      </c>
      <c r="D50" s="75" t="s">
        <v>86</v>
      </c>
      <c r="E50" s="75"/>
      <c r="F50" s="75" t="s">
        <v>86</v>
      </c>
      <c r="G50" s="75" t="s">
        <v>86</v>
      </c>
      <c r="H50" s="75" t="s">
        <v>86</v>
      </c>
      <c r="I50" s="75" t="s">
        <v>86</v>
      </c>
      <c r="J50" s="75" t="s">
        <v>86</v>
      </c>
      <c r="K50" s="75" t="s">
        <v>86</v>
      </c>
      <c r="L50" s="75" t="s">
        <v>86</v>
      </c>
      <c r="M50" s="75" t="s">
        <v>86</v>
      </c>
      <c r="N50" s="75" t="s">
        <v>86</v>
      </c>
      <c r="O50" s="75" t="s">
        <v>86</v>
      </c>
      <c r="P50" s="75" t="s">
        <v>86</v>
      </c>
      <c r="Q50" s="76">
        <v>2</v>
      </c>
      <c r="R50" s="77">
        <v>2</v>
      </c>
      <c r="S50" s="77">
        <v>2</v>
      </c>
      <c r="T50" s="77">
        <v>15</v>
      </c>
      <c r="U50" s="77"/>
      <c r="V50" s="77"/>
      <c r="W50" s="78" t="str">
        <f>VLOOKUP(T50,Hoja2!$A$1:$B$25,2,FALSE)</f>
        <v>Quince</v>
      </c>
      <c r="X50" s="78"/>
      <c r="Y50" s="78"/>
      <c r="Z50" s="78"/>
      <c r="AA50" s="79" t="s">
        <v>109</v>
      </c>
      <c r="AB50" s="79"/>
      <c r="AC50" s="79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80" t="str">
        <f t="shared" ref="AT50" si="15">C50</f>
        <v>Integracion Contable</v>
      </c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1">
        <f t="shared" ref="BT50" si="16">Q50</f>
        <v>2</v>
      </c>
      <c r="BU50" s="81"/>
      <c r="BV50" s="81"/>
      <c r="BW50" s="81"/>
      <c r="BX50" s="81"/>
      <c r="BY50" s="13"/>
      <c r="BZ50" s="73">
        <f t="shared" ref="BZ50" si="17">T50</f>
        <v>15</v>
      </c>
      <c r="CA50" s="73"/>
      <c r="CB50" s="73"/>
      <c r="CC50" s="73"/>
      <c r="CD50" s="73" t="str">
        <f>VLOOKUP(T50,Hoja2!$A$1:$B$25,2,FALSE)</f>
        <v>Quince</v>
      </c>
      <c r="CE50" s="73"/>
      <c r="CF50" s="73"/>
      <c r="CG50" s="73"/>
      <c r="CH50" s="73"/>
      <c r="CI50" s="73"/>
      <c r="CJ50" s="73"/>
      <c r="CK50" s="73"/>
      <c r="CL50" s="73"/>
      <c r="CM50" s="74" t="str">
        <f t="shared" ref="CM50" si="18">AA50</f>
        <v>2023-I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75" t="s">
        <v>87</v>
      </c>
      <c r="D51" s="75" t="s">
        <v>87</v>
      </c>
      <c r="E51" s="75"/>
      <c r="F51" s="75" t="s">
        <v>87</v>
      </c>
      <c r="G51" s="75" t="s">
        <v>87</v>
      </c>
      <c r="H51" s="75" t="s">
        <v>87</v>
      </c>
      <c r="I51" s="75" t="s">
        <v>87</v>
      </c>
      <c r="J51" s="75" t="s">
        <v>87</v>
      </c>
      <c r="K51" s="75" t="s">
        <v>87</v>
      </c>
      <c r="L51" s="75" t="s">
        <v>87</v>
      </c>
      <c r="M51" s="75" t="s">
        <v>87</v>
      </c>
      <c r="N51" s="75" t="s">
        <v>87</v>
      </c>
      <c r="O51" s="75" t="s">
        <v>87</v>
      </c>
      <c r="P51" s="75" t="s">
        <v>87</v>
      </c>
      <c r="Q51" s="76">
        <v>3</v>
      </c>
      <c r="R51" s="77">
        <v>3</v>
      </c>
      <c r="S51" s="77">
        <v>3</v>
      </c>
      <c r="T51" s="77">
        <v>15</v>
      </c>
      <c r="U51" s="77"/>
      <c r="V51" s="77"/>
      <c r="W51" s="78" t="str">
        <f>VLOOKUP(T51,Hoja2!$A$1:$B$25,2,FALSE)</f>
        <v>Quince</v>
      </c>
      <c r="X51" s="78"/>
      <c r="Y51" s="78"/>
      <c r="Z51" s="78"/>
      <c r="AA51" s="79" t="s">
        <v>109</v>
      </c>
      <c r="AB51" s="79"/>
      <c r="AC51" s="79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80" t="str">
        <f t="shared" si="11"/>
        <v>Planificacion Financiera</v>
      </c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1">
        <f t="shared" si="12"/>
        <v>3</v>
      </c>
      <c r="BU51" s="81"/>
      <c r="BV51" s="81"/>
      <c r="BW51" s="81"/>
      <c r="BX51" s="81"/>
      <c r="BY51" s="13"/>
      <c r="BZ51" s="73">
        <f t="shared" si="10"/>
        <v>15</v>
      </c>
      <c r="CA51" s="73"/>
      <c r="CB51" s="73"/>
      <c r="CC51" s="73"/>
      <c r="CD51" s="73" t="str">
        <f>VLOOKUP(T51,Hoja2!$A$1:$B$25,2,FALSE)</f>
        <v>Quince</v>
      </c>
      <c r="CE51" s="73"/>
      <c r="CF51" s="73"/>
      <c r="CG51" s="73"/>
      <c r="CH51" s="73"/>
      <c r="CI51" s="73"/>
      <c r="CJ51" s="73"/>
      <c r="CK51" s="73"/>
      <c r="CL51" s="73"/>
      <c r="CM51" s="74" t="str">
        <f t="shared" si="13"/>
        <v>2023-I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75" t="s">
        <v>88</v>
      </c>
      <c r="D52" s="75" t="s">
        <v>88</v>
      </c>
      <c r="E52" s="75"/>
      <c r="F52" s="75" t="s">
        <v>88</v>
      </c>
      <c r="G52" s="75" t="s">
        <v>88</v>
      </c>
      <c r="H52" s="75" t="s">
        <v>88</v>
      </c>
      <c r="I52" s="75" t="s">
        <v>88</v>
      </c>
      <c r="J52" s="75" t="s">
        <v>88</v>
      </c>
      <c r="K52" s="75" t="s">
        <v>88</v>
      </c>
      <c r="L52" s="75" t="s">
        <v>88</v>
      </c>
      <c r="M52" s="75" t="s">
        <v>88</v>
      </c>
      <c r="N52" s="75" t="s">
        <v>88</v>
      </c>
      <c r="O52" s="75" t="s">
        <v>88</v>
      </c>
      <c r="P52" s="75" t="s">
        <v>88</v>
      </c>
      <c r="Q52" s="76">
        <v>3</v>
      </c>
      <c r="R52" s="77">
        <v>3</v>
      </c>
      <c r="S52" s="77">
        <v>3</v>
      </c>
      <c r="T52" s="77">
        <v>14</v>
      </c>
      <c r="U52" s="77"/>
      <c r="V52" s="77"/>
      <c r="W52" s="78" t="str">
        <f>VLOOKUP(T52,Hoja2!$A$1:$B$25,2,FALSE)</f>
        <v>Catorce</v>
      </c>
      <c r="X52" s="78"/>
      <c r="Y52" s="78"/>
      <c r="Z52" s="78"/>
      <c r="AA52" s="79" t="s">
        <v>109</v>
      </c>
      <c r="AB52" s="79"/>
      <c r="AC52" s="79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80" t="str">
        <f t="shared" si="11"/>
        <v>Tributacion Aplicada</v>
      </c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1">
        <f t="shared" si="12"/>
        <v>3</v>
      </c>
      <c r="BU52" s="81"/>
      <c r="BV52" s="81"/>
      <c r="BW52" s="81"/>
      <c r="BX52" s="81"/>
      <c r="BY52" s="13"/>
      <c r="BZ52" s="73">
        <f t="shared" si="10"/>
        <v>14</v>
      </c>
      <c r="CA52" s="73"/>
      <c r="CB52" s="73"/>
      <c r="CC52" s="73"/>
      <c r="CD52" s="73" t="str">
        <f>VLOOKUP(T52,Hoja2!$A$1:$B$25,2,FALSE)</f>
        <v>Catorce</v>
      </c>
      <c r="CE52" s="73"/>
      <c r="CF52" s="73"/>
      <c r="CG52" s="73"/>
      <c r="CH52" s="73"/>
      <c r="CI52" s="73"/>
      <c r="CJ52" s="73"/>
      <c r="CK52" s="73"/>
      <c r="CL52" s="73"/>
      <c r="CM52" s="74" t="str">
        <f t="shared" si="13"/>
        <v>2023-I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97"/>
      <c r="Z53" s="97"/>
      <c r="AA53" s="79"/>
      <c r="AB53" s="79"/>
      <c r="AC53" s="79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9"/>
      <c r="BU53" s="99"/>
      <c r="BV53" s="99"/>
      <c r="BW53" s="99"/>
      <c r="BX53" s="99"/>
      <c r="BY53" s="20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20"/>
      <c r="CR53" s="81"/>
      <c r="CS53" s="81"/>
      <c r="CT53" s="81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71093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6" t="str">
        <f>BI2</f>
        <v>PERIODO ACADÉMICO IV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7"/>
      <c r="AE2" s="87"/>
      <c r="AF2" s="87"/>
      <c r="AG2" s="87"/>
      <c r="AH2" s="87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81"/>
      <c r="BA2" s="81"/>
      <c r="BB2" s="81"/>
      <c r="BC2" s="44"/>
      <c r="BD2" s="44"/>
      <c r="BE2" s="39"/>
      <c r="BF2" s="44"/>
      <c r="BG2" s="20"/>
      <c r="BH2" s="3"/>
      <c r="BI2" s="109" t="s">
        <v>59</v>
      </c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29"/>
      <c r="BY2" s="29"/>
      <c r="BZ2" s="106"/>
      <c r="CA2" s="106"/>
      <c r="CB2" s="106"/>
      <c r="CC2" s="106"/>
      <c r="CD2" s="106"/>
      <c r="CE2" s="106"/>
      <c r="CF2" s="106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80" t="s">
        <v>89</v>
      </c>
      <c r="E3" s="80"/>
      <c r="F3" s="80" t="s">
        <v>89</v>
      </c>
      <c r="G3" s="80" t="s">
        <v>89</v>
      </c>
      <c r="H3" s="80" t="s">
        <v>89</v>
      </c>
      <c r="I3" s="80" t="s">
        <v>89</v>
      </c>
      <c r="J3" s="80" t="s">
        <v>89</v>
      </c>
      <c r="K3" s="80" t="s">
        <v>89</v>
      </c>
      <c r="L3" s="80" t="s">
        <v>89</v>
      </c>
      <c r="M3" s="80" t="s">
        <v>89</v>
      </c>
      <c r="N3" s="80" t="s">
        <v>89</v>
      </c>
      <c r="O3" s="80" t="s">
        <v>89</v>
      </c>
      <c r="P3" s="80" t="s">
        <v>89</v>
      </c>
      <c r="Q3" s="80" t="s">
        <v>89</v>
      </c>
      <c r="R3" s="80" t="s">
        <v>89</v>
      </c>
      <c r="S3" s="80" t="s">
        <v>89</v>
      </c>
      <c r="T3" s="80" t="s">
        <v>89</v>
      </c>
      <c r="U3" s="80" t="s">
        <v>89</v>
      </c>
      <c r="V3" s="80" t="s">
        <v>89</v>
      </c>
      <c r="W3" s="80" t="s">
        <v>89</v>
      </c>
      <c r="X3" s="80" t="s">
        <v>89</v>
      </c>
      <c r="Y3" s="80" t="s">
        <v>89</v>
      </c>
      <c r="Z3" s="80" t="s">
        <v>89</v>
      </c>
      <c r="AA3" s="80" t="s">
        <v>89</v>
      </c>
      <c r="AB3" s="80" t="s">
        <v>89</v>
      </c>
      <c r="AC3" s="80" t="s">
        <v>89</v>
      </c>
      <c r="AD3" s="107">
        <v>3</v>
      </c>
      <c r="AE3" s="81">
        <v>3</v>
      </c>
      <c r="AF3" s="81">
        <v>3</v>
      </c>
      <c r="AG3" s="81">
        <v>3</v>
      </c>
      <c r="AH3" s="81">
        <v>3</v>
      </c>
      <c r="AI3" s="13"/>
      <c r="AJ3" s="73">
        <v>16</v>
      </c>
      <c r="AK3" s="73"/>
      <c r="AL3" s="73"/>
      <c r="AM3" s="73"/>
      <c r="AN3" s="73" t="s">
        <v>19</v>
      </c>
      <c r="AO3" s="73"/>
      <c r="AP3" s="73"/>
      <c r="AQ3" s="73"/>
      <c r="AR3" s="73"/>
      <c r="AS3" s="73"/>
      <c r="AT3" s="73"/>
      <c r="AU3" s="74" t="s">
        <v>110</v>
      </c>
      <c r="AV3" s="74"/>
      <c r="AW3" s="74"/>
      <c r="AX3" s="74"/>
      <c r="AY3" s="14"/>
      <c r="AZ3" s="81" t="s">
        <v>51</v>
      </c>
      <c r="BA3" s="81"/>
      <c r="BB3" s="81"/>
      <c r="BC3" s="44"/>
      <c r="BD3" s="44"/>
      <c r="BE3" s="39"/>
      <c r="BF3" s="44"/>
      <c r="BG3" s="20"/>
      <c r="BH3" s="3"/>
      <c r="BI3" s="108" t="str">
        <f t="shared" ref="BI3:BI8" si="0">D3</f>
        <v>Aplicativos Informaticos Contables</v>
      </c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6">
        <f t="shared" ref="BX3:BX8" si="1">AD3</f>
        <v>3</v>
      </c>
      <c r="BY3" s="106"/>
      <c r="BZ3" s="106">
        <f t="shared" ref="BZ3:BZ8" si="2">AJ3</f>
        <v>16</v>
      </c>
      <c r="CA3" s="106"/>
      <c r="CB3" s="106"/>
      <c r="CC3" s="105" t="str">
        <f>VLOOKUP(BZ3,Hoja2!$A$1:$B$25,2,FALSE)</f>
        <v>Dieciséis</v>
      </c>
      <c r="CD3" s="105"/>
      <c r="CE3" s="105"/>
      <c r="CF3" s="105"/>
      <c r="CG3" s="97" t="str">
        <f t="shared" ref="CG3:CG8" si="3">AU3</f>
        <v>2023-II</v>
      </c>
      <c r="CH3" s="97"/>
      <c r="CI3" s="97"/>
      <c r="CJ3" s="47"/>
      <c r="CK3" s="106" t="str">
        <f t="shared" ref="CK3:CK8" si="4">AZ3</f>
        <v>IV</v>
      </c>
      <c r="CL3" s="106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80" t="s">
        <v>90</v>
      </c>
      <c r="E4" s="80"/>
      <c r="F4" s="80" t="s">
        <v>90</v>
      </c>
      <c r="G4" s="80" t="s">
        <v>90</v>
      </c>
      <c r="H4" s="80" t="s">
        <v>90</v>
      </c>
      <c r="I4" s="80" t="s">
        <v>90</v>
      </c>
      <c r="J4" s="80" t="s">
        <v>90</v>
      </c>
      <c r="K4" s="80" t="s">
        <v>90</v>
      </c>
      <c r="L4" s="80" t="s">
        <v>90</v>
      </c>
      <c r="M4" s="80" t="s">
        <v>90</v>
      </c>
      <c r="N4" s="80" t="s">
        <v>90</v>
      </c>
      <c r="O4" s="80" t="s">
        <v>90</v>
      </c>
      <c r="P4" s="80" t="s">
        <v>90</v>
      </c>
      <c r="Q4" s="80" t="s">
        <v>90</v>
      </c>
      <c r="R4" s="80" t="s">
        <v>90</v>
      </c>
      <c r="S4" s="80" t="s">
        <v>90</v>
      </c>
      <c r="T4" s="80" t="s">
        <v>90</v>
      </c>
      <c r="U4" s="80" t="s">
        <v>90</v>
      </c>
      <c r="V4" s="80" t="s">
        <v>90</v>
      </c>
      <c r="W4" s="80" t="s">
        <v>90</v>
      </c>
      <c r="X4" s="80" t="s">
        <v>90</v>
      </c>
      <c r="Y4" s="80" t="s">
        <v>90</v>
      </c>
      <c r="Z4" s="80" t="s">
        <v>90</v>
      </c>
      <c r="AA4" s="80" t="s">
        <v>90</v>
      </c>
      <c r="AB4" s="80" t="s">
        <v>90</v>
      </c>
      <c r="AC4" s="80" t="s">
        <v>90</v>
      </c>
      <c r="AD4" s="107">
        <v>5</v>
      </c>
      <c r="AE4" s="81">
        <v>5</v>
      </c>
      <c r="AF4" s="81">
        <v>5</v>
      </c>
      <c r="AG4" s="81">
        <v>5</v>
      </c>
      <c r="AH4" s="81">
        <v>5</v>
      </c>
      <c r="AI4" s="13"/>
      <c r="AJ4" s="73">
        <v>13</v>
      </c>
      <c r="AK4" s="73"/>
      <c r="AL4" s="73"/>
      <c r="AM4" s="73"/>
      <c r="AN4" s="73" t="s">
        <v>15</v>
      </c>
      <c r="AO4" s="73"/>
      <c r="AP4" s="73"/>
      <c r="AQ4" s="73"/>
      <c r="AR4" s="73"/>
      <c r="AS4" s="73"/>
      <c r="AT4" s="73"/>
      <c r="AU4" s="74" t="s">
        <v>110</v>
      </c>
      <c r="AV4" s="74"/>
      <c r="AW4" s="74"/>
      <c r="AX4" s="74"/>
      <c r="AY4" s="13"/>
      <c r="AZ4" s="81" t="s">
        <v>51</v>
      </c>
      <c r="BA4" s="81"/>
      <c r="BB4" s="81"/>
      <c r="BC4" s="44"/>
      <c r="BD4" s="44"/>
      <c r="BE4" s="39"/>
      <c r="BF4" s="44"/>
      <c r="BG4" s="20"/>
      <c r="BH4" s="3"/>
      <c r="BI4" s="108" t="str">
        <f t="shared" si="0"/>
        <v>Contabilidad Pública</v>
      </c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6">
        <f t="shared" si="1"/>
        <v>5</v>
      </c>
      <c r="BY4" s="106"/>
      <c r="BZ4" s="106">
        <f t="shared" si="2"/>
        <v>13</v>
      </c>
      <c r="CA4" s="106"/>
      <c r="CB4" s="106"/>
      <c r="CC4" s="105" t="str">
        <f>VLOOKUP(BZ4,Hoja2!$A$1:$B$25,2,FALSE)</f>
        <v>Trece</v>
      </c>
      <c r="CD4" s="105"/>
      <c r="CE4" s="105"/>
      <c r="CF4" s="105"/>
      <c r="CG4" s="97" t="str">
        <f t="shared" si="3"/>
        <v>2023-II</v>
      </c>
      <c r="CH4" s="97"/>
      <c r="CI4" s="97"/>
      <c r="CJ4" s="47"/>
      <c r="CK4" s="106" t="str">
        <f t="shared" si="4"/>
        <v>IV</v>
      </c>
      <c r="CL4" s="106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80" t="s">
        <v>91</v>
      </c>
      <c r="E5" s="80"/>
      <c r="F5" s="80" t="s">
        <v>91</v>
      </c>
      <c r="G5" s="80" t="s">
        <v>91</v>
      </c>
      <c r="H5" s="80" t="s">
        <v>91</v>
      </c>
      <c r="I5" s="80" t="s">
        <v>91</v>
      </c>
      <c r="J5" s="80" t="s">
        <v>91</v>
      </c>
      <c r="K5" s="80" t="s">
        <v>91</v>
      </c>
      <c r="L5" s="80" t="s">
        <v>91</v>
      </c>
      <c r="M5" s="80" t="s">
        <v>91</v>
      </c>
      <c r="N5" s="80" t="s">
        <v>91</v>
      </c>
      <c r="O5" s="80" t="s">
        <v>91</v>
      </c>
      <c r="P5" s="80" t="s">
        <v>91</v>
      </c>
      <c r="Q5" s="80" t="s">
        <v>91</v>
      </c>
      <c r="R5" s="80" t="s">
        <v>91</v>
      </c>
      <c r="S5" s="80" t="s">
        <v>91</v>
      </c>
      <c r="T5" s="80" t="s">
        <v>91</v>
      </c>
      <c r="U5" s="80" t="s">
        <v>91</v>
      </c>
      <c r="V5" s="80" t="s">
        <v>91</v>
      </c>
      <c r="W5" s="80" t="s">
        <v>91</v>
      </c>
      <c r="X5" s="80" t="s">
        <v>91</v>
      </c>
      <c r="Y5" s="80" t="s">
        <v>91</v>
      </c>
      <c r="Z5" s="80" t="s">
        <v>91</v>
      </c>
      <c r="AA5" s="80" t="s">
        <v>91</v>
      </c>
      <c r="AB5" s="80" t="s">
        <v>91</v>
      </c>
      <c r="AC5" s="80" t="s">
        <v>91</v>
      </c>
      <c r="AD5" s="107">
        <v>4</v>
      </c>
      <c r="AE5" s="81">
        <v>4</v>
      </c>
      <c r="AF5" s="81">
        <v>4</v>
      </c>
      <c r="AG5" s="81">
        <v>4</v>
      </c>
      <c r="AH5" s="81">
        <v>4</v>
      </c>
      <c r="AI5" s="13"/>
      <c r="AJ5" s="73">
        <v>16</v>
      </c>
      <c r="AK5" s="73"/>
      <c r="AL5" s="73"/>
      <c r="AM5" s="73"/>
      <c r="AN5" s="73" t="s">
        <v>19</v>
      </c>
      <c r="AO5" s="73"/>
      <c r="AP5" s="73"/>
      <c r="AQ5" s="73"/>
      <c r="AR5" s="73"/>
      <c r="AS5" s="73"/>
      <c r="AT5" s="73"/>
      <c r="AU5" s="74" t="s">
        <v>110</v>
      </c>
      <c r="AV5" s="74"/>
      <c r="AW5" s="74"/>
      <c r="AX5" s="74"/>
      <c r="AY5" s="13"/>
      <c r="AZ5" s="81" t="s">
        <v>51</v>
      </c>
      <c r="BA5" s="81"/>
      <c r="BB5" s="81"/>
      <c r="BC5" s="44"/>
      <c r="BD5" s="45"/>
      <c r="BE5" s="39"/>
      <c r="BF5" s="44"/>
      <c r="BG5" s="20"/>
      <c r="BH5" s="3"/>
      <c r="BI5" s="108" t="str">
        <f t="shared" si="0"/>
        <v>Contabilidad de Costos</v>
      </c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6">
        <f t="shared" si="1"/>
        <v>4</v>
      </c>
      <c r="BY5" s="106"/>
      <c r="BZ5" s="106">
        <f t="shared" si="2"/>
        <v>16</v>
      </c>
      <c r="CA5" s="106"/>
      <c r="CB5" s="106"/>
      <c r="CC5" s="105" t="str">
        <f>VLOOKUP(BZ5,Hoja2!$A$1:$B$25,2,FALSE)</f>
        <v>Dieciséis</v>
      </c>
      <c r="CD5" s="105"/>
      <c r="CE5" s="105"/>
      <c r="CF5" s="105"/>
      <c r="CG5" s="97" t="str">
        <f t="shared" si="3"/>
        <v>2023-II</v>
      </c>
      <c r="CH5" s="97"/>
      <c r="CI5" s="97"/>
      <c r="CJ5" s="47"/>
      <c r="CK5" s="106" t="str">
        <f t="shared" si="4"/>
        <v>IV</v>
      </c>
      <c r="CL5" s="106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80" t="s">
        <v>92</v>
      </c>
      <c r="E6" s="80"/>
      <c r="F6" s="80" t="s">
        <v>92</v>
      </c>
      <c r="G6" s="80" t="s">
        <v>92</v>
      </c>
      <c r="H6" s="80" t="s">
        <v>92</v>
      </c>
      <c r="I6" s="80" t="s">
        <v>92</v>
      </c>
      <c r="J6" s="80" t="s">
        <v>92</v>
      </c>
      <c r="K6" s="80" t="s">
        <v>92</v>
      </c>
      <c r="L6" s="80" t="s">
        <v>92</v>
      </c>
      <c r="M6" s="80" t="s">
        <v>92</v>
      </c>
      <c r="N6" s="80" t="s">
        <v>92</v>
      </c>
      <c r="O6" s="80" t="s">
        <v>92</v>
      </c>
      <c r="P6" s="80" t="s">
        <v>92</v>
      </c>
      <c r="Q6" s="80" t="s">
        <v>92</v>
      </c>
      <c r="R6" s="80" t="s">
        <v>92</v>
      </c>
      <c r="S6" s="80" t="s">
        <v>92</v>
      </c>
      <c r="T6" s="80" t="s">
        <v>92</v>
      </c>
      <c r="U6" s="80" t="s">
        <v>92</v>
      </c>
      <c r="V6" s="80" t="s">
        <v>92</v>
      </c>
      <c r="W6" s="80" t="s">
        <v>92</v>
      </c>
      <c r="X6" s="80" t="s">
        <v>92</v>
      </c>
      <c r="Y6" s="80" t="s">
        <v>92</v>
      </c>
      <c r="Z6" s="80" t="s">
        <v>92</v>
      </c>
      <c r="AA6" s="80" t="s">
        <v>92</v>
      </c>
      <c r="AB6" s="80" t="s">
        <v>92</v>
      </c>
      <c r="AC6" s="80" t="s">
        <v>92</v>
      </c>
      <c r="AD6" s="107">
        <v>4</v>
      </c>
      <c r="AE6" s="81">
        <v>4</v>
      </c>
      <c r="AF6" s="81">
        <v>4</v>
      </c>
      <c r="AG6" s="81">
        <v>4</v>
      </c>
      <c r="AH6" s="81">
        <v>4</v>
      </c>
      <c r="AI6" s="13"/>
      <c r="AJ6" s="73">
        <v>14</v>
      </c>
      <c r="AK6" s="73"/>
      <c r="AL6" s="73"/>
      <c r="AM6" s="73"/>
      <c r="AN6" s="73" t="s">
        <v>16</v>
      </c>
      <c r="AO6" s="73"/>
      <c r="AP6" s="73"/>
      <c r="AQ6" s="73"/>
      <c r="AR6" s="73"/>
      <c r="AS6" s="73"/>
      <c r="AT6" s="73"/>
      <c r="AU6" s="74" t="s">
        <v>110</v>
      </c>
      <c r="AV6" s="74"/>
      <c r="AW6" s="74"/>
      <c r="AX6" s="74"/>
      <c r="AY6" s="13"/>
      <c r="AZ6" s="81" t="s">
        <v>51</v>
      </c>
      <c r="BA6" s="81"/>
      <c r="BB6" s="81"/>
      <c r="BC6" s="44"/>
      <c r="BD6" s="45"/>
      <c r="BE6" s="39"/>
      <c r="BF6" s="44"/>
      <c r="BG6" s="20"/>
      <c r="BH6" s="3"/>
      <c r="BI6" s="108" t="str">
        <f t="shared" si="0"/>
        <v>Contabilidad de Sociedades</v>
      </c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6">
        <f t="shared" si="1"/>
        <v>4</v>
      </c>
      <c r="BY6" s="106"/>
      <c r="BZ6" s="106">
        <f t="shared" si="2"/>
        <v>14</v>
      </c>
      <c r="CA6" s="106"/>
      <c r="CB6" s="106"/>
      <c r="CC6" s="105" t="str">
        <f>VLOOKUP(BZ6,Hoja2!$A$1:$B$25,2,FALSE)</f>
        <v>Catorce</v>
      </c>
      <c r="CD6" s="105"/>
      <c r="CE6" s="105"/>
      <c r="CF6" s="105"/>
      <c r="CG6" s="97" t="str">
        <f t="shared" si="3"/>
        <v>2023-II</v>
      </c>
      <c r="CH6" s="97"/>
      <c r="CI6" s="97"/>
      <c r="CJ6" s="47"/>
      <c r="CK6" s="106" t="str">
        <f t="shared" si="4"/>
        <v>IV</v>
      </c>
      <c r="CL6" s="106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80" t="s">
        <v>69</v>
      </c>
      <c r="E7" s="80"/>
      <c r="F7" s="80" t="s">
        <v>69</v>
      </c>
      <c r="G7" s="80" t="s">
        <v>69</v>
      </c>
      <c r="H7" s="80" t="s">
        <v>69</v>
      </c>
      <c r="I7" s="80" t="s">
        <v>69</v>
      </c>
      <c r="J7" s="80" t="s">
        <v>69</v>
      </c>
      <c r="K7" s="80" t="s">
        <v>69</v>
      </c>
      <c r="L7" s="80" t="s">
        <v>69</v>
      </c>
      <c r="M7" s="80" t="s">
        <v>69</v>
      </c>
      <c r="N7" s="80" t="s">
        <v>69</v>
      </c>
      <c r="O7" s="80" t="s">
        <v>69</v>
      </c>
      <c r="P7" s="80" t="s">
        <v>69</v>
      </c>
      <c r="Q7" s="80" t="s">
        <v>69</v>
      </c>
      <c r="R7" s="80" t="s">
        <v>69</v>
      </c>
      <c r="S7" s="80" t="s">
        <v>69</v>
      </c>
      <c r="T7" s="80" t="s">
        <v>69</v>
      </c>
      <c r="U7" s="80" t="s">
        <v>69</v>
      </c>
      <c r="V7" s="80" t="s">
        <v>69</v>
      </c>
      <c r="W7" s="80" t="s">
        <v>69</v>
      </c>
      <c r="X7" s="80" t="s">
        <v>69</v>
      </c>
      <c r="Y7" s="80" t="s">
        <v>69</v>
      </c>
      <c r="Z7" s="80" t="s">
        <v>69</v>
      </c>
      <c r="AA7" s="80" t="s">
        <v>69</v>
      </c>
      <c r="AB7" s="80" t="s">
        <v>69</v>
      </c>
      <c r="AC7" s="80" t="s">
        <v>69</v>
      </c>
      <c r="AD7" s="107">
        <v>2</v>
      </c>
      <c r="AE7" s="81">
        <v>2</v>
      </c>
      <c r="AF7" s="81">
        <v>2</v>
      </c>
      <c r="AG7" s="81">
        <v>2</v>
      </c>
      <c r="AH7" s="81">
        <v>2</v>
      </c>
      <c r="AI7" s="13"/>
      <c r="AJ7" s="73">
        <v>17</v>
      </c>
      <c r="AK7" s="73"/>
      <c r="AL7" s="73"/>
      <c r="AM7" s="73"/>
      <c r="AN7" s="73" t="s">
        <v>18</v>
      </c>
      <c r="AO7" s="73"/>
      <c r="AP7" s="73"/>
      <c r="AQ7" s="73"/>
      <c r="AR7" s="73"/>
      <c r="AS7" s="73"/>
      <c r="AT7" s="73"/>
      <c r="AU7" s="74" t="s">
        <v>110</v>
      </c>
      <c r="AV7" s="74"/>
      <c r="AW7" s="74"/>
      <c r="AX7" s="74"/>
      <c r="AY7" s="13"/>
      <c r="AZ7" s="81" t="s">
        <v>51</v>
      </c>
      <c r="BA7" s="81"/>
      <c r="BB7" s="81"/>
      <c r="BC7" s="44"/>
      <c r="BD7" s="45"/>
      <c r="BE7" s="39"/>
      <c r="BF7" s="45"/>
      <c r="BG7" s="20"/>
      <c r="BH7" s="3"/>
      <c r="BI7" s="108" t="str">
        <f t="shared" si="0"/>
        <v>Interpretación y redacción en Inglés</v>
      </c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6">
        <f t="shared" si="1"/>
        <v>2</v>
      </c>
      <c r="BY7" s="106"/>
      <c r="BZ7" s="106">
        <f t="shared" si="2"/>
        <v>17</v>
      </c>
      <c r="CA7" s="106"/>
      <c r="CB7" s="106"/>
      <c r="CC7" s="105" t="str">
        <f>VLOOKUP(BZ7,Hoja2!$A$1:$B$25,2,FALSE)</f>
        <v>Diecisiete</v>
      </c>
      <c r="CD7" s="105"/>
      <c r="CE7" s="105"/>
      <c r="CF7" s="105"/>
      <c r="CG7" s="97" t="str">
        <f t="shared" si="3"/>
        <v>2023-II</v>
      </c>
      <c r="CH7" s="97"/>
      <c r="CI7" s="97"/>
      <c r="CJ7" s="47"/>
      <c r="CK7" s="106" t="str">
        <f t="shared" si="4"/>
        <v>IV</v>
      </c>
      <c r="CL7" s="106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80" t="s">
        <v>70</v>
      </c>
      <c r="E8" s="80"/>
      <c r="F8" s="80" t="s">
        <v>70</v>
      </c>
      <c r="G8" s="80" t="s">
        <v>70</v>
      </c>
      <c r="H8" s="80" t="s">
        <v>70</v>
      </c>
      <c r="I8" s="80" t="s">
        <v>70</v>
      </c>
      <c r="J8" s="80" t="s">
        <v>70</v>
      </c>
      <c r="K8" s="80" t="s">
        <v>70</v>
      </c>
      <c r="L8" s="80" t="s">
        <v>70</v>
      </c>
      <c r="M8" s="80" t="s">
        <v>70</v>
      </c>
      <c r="N8" s="80" t="s">
        <v>70</v>
      </c>
      <c r="O8" s="80" t="s">
        <v>70</v>
      </c>
      <c r="P8" s="80" t="s">
        <v>70</v>
      </c>
      <c r="Q8" s="80" t="s">
        <v>70</v>
      </c>
      <c r="R8" s="80" t="s">
        <v>70</v>
      </c>
      <c r="S8" s="80" t="s">
        <v>70</v>
      </c>
      <c r="T8" s="80" t="s">
        <v>70</v>
      </c>
      <c r="U8" s="80" t="s">
        <v>70</v>
      </c>
      <c r="V8" s="80" t="s">
        <v>70</v>
      </c>
      <c r="W8" s="80" t="s">
        <v>70</v>
      </c>
      <c r="X8" s="80" t="s">
        <v>70</v>
      </c>
      <c r="Y8" s="80" t="s">
        <v>70</v>
      </c>
      <c r="Z8" s="80" t="s">
        <v>70</v>
      </c>
      <c r="AA8" s="80" t="s">
        <v>70</v>
      </c>
      <c r="AB8" s="80" t="s">
        <v>70</v>
      </c>
      <c r="AC8" s="80" t="s">
        <v>70</v>
      </c>
      <c r="AD8" s="107">
        <v>2</v>
      </c>
      <c r="AE8" s="81">
        <v>2</v>
      </c>
      <c r="AF8" s="81">
        <v>2</v>
      </c>
      <c r="AG8" s="81">
        <v>2</v>
      </c>
      <c r="AH8" s="81">
        <v>2</v>
      </c>
      <c r="AI8" s="13"/>
      <c r="AJ8" s="73">
        <v>17</v>
      </c>
      <c r="AK8" s="73"/>
      <c r="AL8" s="73"/>
      <c r="AM8" s="73"/>
      <c r="AN8" s="73" t="s">
        <v>18</v>
      </c>
      <c r="AO8" s="73"/>
      <c r="AP8" s="73"/>
      <c r="AQ8" s="73"/>
      <c r="AR8" s="73"/>
      <c r="AS8" s="73"/>
      <c r="AT8" s="73"/>
      <c r="AU8" s="74" t="s">
        <v>110</v>
      </c>
      <c r="AV8" s="74"/>
      <c r="AW8" s="74"/>
      <c r="AX8" s="74"/>
      <c r="AY8" s="13"/>
      <c r="AZ8" s="81" t="s">
        <v>51</v>
      </c>
      <c r="BA8" s="81"/>
      <c r="BB8" s="81"/>
      <c r="BC8" s="44"/>
      <c r="BD8" s="45"/>
      <c r="BE8" s="39"/>
      <c r="BF8" s="44"/>
      <c r="BG8" s="20"/>
      <c r="BH8" s="3"/>
      <c r="BI8" s="108" t="str">
        <f t="shared" si="0"/>
        <v>Solución de problemas</v>
      </c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6">
        <f t="shared" si="1"/>
        <v>2</v>
      </c>
      <c r="BY8" s="106"/>
      <c r="BZ8" s="106">
        <f t="shared" si="2"/>
        <v>17</v>
      </c>
      <c r="CA8" s="106"/>
      <c r="CB8" s="106"/>
      <c r="CC8" s="105" t="str">
        <f>VLOOKUP(BZ8,Hoja2!$A$1:$B$25,2,FALSE)</f>
        <v>Diecisiete</v>
      </c>
      <c r="CD8" s="105"/>
      <c r="CE8" s="105"/>
      <c r="CF8" s="105"/>
      <c r="CG8" s="97" t="str">
        <f t="shared" si="3"/>
        <v>2023-II</v>
      </c>
      <c r="CH8" s="97"/>
      <c r="CI8" s="97"/>
      <c r="CJ8" s="47"/>
      <c r="CK8" s="106" t="str">
        <f t="shared" si="4"/>
        <v>IV</v>
      </c>
      <c r="CL8" s="106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92" t="s">
        <v>63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4" t="s">
        <v>62</v>
      </c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92" t="s">
        <v>104</v>
      </c>
      <c r="E11" s="92" t="s">
        <v>35</v>
      </c>
      <c r="F11" s="92" t="s">
        <v>36</v>
      </c>
      <c r="G11" s="92" t="s">
        <v>37</v>
      </c>
      <c r="H11" s="92" t="s">
        <v>38</v>
      </c>
      <c r="I11" s="92" t="s">
        <v>39</v>
      </c>
      <c r="J11" s="92" t="s">
        <v>40</v>
      </c>
      <c r="K11" s="92" t="s">
        <v>41</v>
      </c>
      <c r="L11" s="92" t="s">
        <v>42</v>
      </c>
      <c r="M11" s="92" t="s">
        <v>43</v>
      </c>
      <c r="N11" s="92" t="s">
        <v>33</v>
      </c>
      <c r="O11" s="92" t="s">
        <v>28</v>
      </c>
      <c r="P11" s="92" t="s">
        <v>29</v>
      </c>
      <c r="Q11" s="92" t="s">
        <v>30</v>
      </c>
      <c r="R11" s="92" t="s">
        <v>31</v>
      </c>
      <c r="S11" s="92" t="s">
        <v>34</v>
      </c>
      <c r="T11" s="92" t="s">
        <v>32</v>
      </c>
      <c r="U11" s="92" t="s">
        <v>22</v>
      </c>
      <c r="V11" s="92" t="s">
        <v>23</v>
      </c>
      <c r="W11" s="92" t="s">
        <v>24</v>
      </c>
      <c r="X11" s="92" t="s">
        <v>44</v>
      </c>
      <c r="Y11" s="92" t="s">
        <v>45</v>
      </c>
      <c r="Z11" s="92" t="s">
        <v>46</v>
      </c>
      <c r="AA11" s="92" t="s">
        <v>47</v>
      </c>
      <c r="AB11" s="92" t="s">
        <v>48</v>
      </c>
      <c r="AC11" s="92" t="s">
        <v>27</v>
      </c>
      <c r="AD11" s="66"/>
      <c r="AE11" s="66"/>
      <c r="AF11" s="66"/>
      <c r="AG11" s="66"/>
      <c r="AH11" s="66"/>
      <c r="AI11" s="13"/>
      <c r="AJ11" s="91">
        <v>19</v>
      </c>
      <c r="AK11" s="91"/>
      <c r="AL11" s="91"/>
      <c r="AM11" s="91"/>
      <c r="AN11" s="91" t="s">
        <v>21</v>
      </c>
      <c r="AO11" s="91"/>
      <c r="AP11" s="91"/>
      <c r="AQ11" s="91"/>
      <c r="AR11" s="91"/>
      <c r="AS11" s="91"/>
      <c r="AT11" s="91"/>
      <c r="AU11" s="112">
        <v>45262</v>
      </c>
      <c r="AV11" s="101"/>
      <c r="AW11" s="101"/>
      <c r="AX11" s="101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Supervisión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2">
        <f>AJ11</f>
        <v>19</v>
      </c>
      <c r="CA11" s="102"/>
      <c r="CB11" s="102"/>
      <c r="CC11" s="103">
        <f>AU11</f>
        <v>45262</v>
      </c>
      <c r="CD11" s="103"/>
      <c r="CE11" s="103"/>
      <c r="CF11" s="103"/>
      <c r="CG11" s="103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6" t="str">
        <f>BI13</f>
        <v>PERIODO ACADÉMICO V</v>
      </c>
      <c r="E13" s="86" t="s">
        <v>35</v>
      </c>
      <c r="F13" s="86" t="s">
        <v>36</v>
      </c>
      <c r="G13" s="86" t="s">
        <v>37</v>
      </c>
      <c r="H13" s="86" t="s">
        <v>38</v>
      </c>
      <c r="I13" s="86" t="s">
        <v>39</v>
      </c>
      <c r="J13" s="86" t="s">
        <v>40</v>
      </c>
      <c r="K13" s="86" t="s">
        <v>41</v>
      </c>
      <c r="L13" s="86" t="s">
        <v>42</v>
      </c>
      <c r="M13" s="86" t="s">
        <v>43</v>
      </c>
      <c r="N13" s="86" t="s">
        <v>33</v>
      </c>
      <c r="O13" s="86" t="s">
        <v>28</v>
      </c>
      <c r="P13" s="86" t="s">
        <v>29</v>
      </c>
      <c r="Q13" s="86" t="s">
        <v>30</v>
      </c>
      <c r="R13" s="86" t="s">
        <v>31</v>
      </c>
      <c r="S13" s="86" t="s">
        <v>34</v>
      </c>
      <c r="T13" s="86" t="s">
        <v>32</v>
      </c>
      <c r="U13" s="86" t="s">
        <v>22</v>
      </c>
      <c r="V13" s="86" t="s">
        <v>23</v>
      </c>
      <c r="W13" s="86" t="s">
        <v>24</v>
      </c>
      <c r="X13" s="86" t="s">
        <v>44</v>
      </c>
      <c r="Y13" s="86" t="s">
        <v>45</v>
      </c>
      <c r="Z13" s="86" t="s">
        <v>46</v>
      </c>
      <c r="AA13" s="86" t="s">
        <v>47</v>
      </c>
      <c r="AB13" s="86" t="s">
        <v>48</v>
      </c>
      <c r="AC13" s="86" t="s">
        <v>27</v>
      </c>
      <c r="AD13" s="81"/>
      <c r="AE13" s="81"/>
      <c r="AF13" s="81"/>
      <c r="AG13" s="81"/>
      <c r="AH13" s="81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81"/>
      <c r="BA13" s="81"/>
      <c r="BB13" s="81"/>
      <c r="BC13" s="44"/>
      <c r="BD13" s="44"/>
      <c r="BE13" s="39"/>
      <c r="BF13" s="44"/>
      <c r="BG13" s="20"/>
      <c r="BH13" s="3"/>
      <c r="BI13" s="109" t="s">
        <v>60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6"/>
      <c r="BY13" s="106"/>
      <c r="BZ13" s="106"/>
      <c r="CA13" s="106"/>
      <c r="CB13" s="106"/>
      <c r="CC13" s="105"/>
      <c r="CD13" s="105"/>
      <c r="CE13" s="105"/>
      <c r="CF13" s="105"/>
      <c r="CG13" s="106"/>
      <c r="CH13" s="106"/>
      <c r="CI13" s="106"/>
      <c r="CJ13" s="47"/>
      <c r="CK13" s="106"/>
      <c r="CL13" s="106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80" t="s">
        <v>93</v>
      </c>
      <c r="E14" s="80"/>
      <c r="F14" s="80" t="s">
        <v>93</v>
      </c>
      <c r="G14" s="80" t="s">
        <v>93</v>
      </c>
      <c r="H14" s="80" t="s">
        <v>93</v>
      </c>
      <c r="I14" s="80" t="s">
        <v>93</v>
      </c>
      <c r="J14" s="80" t="s">
        <v>93</v>
      </c>
      <c r="K14" s="80" t="s">
        <v>93</v>
      </c>
      <c r="L14" s="80" t="s">
        <v>93</v>
      </c>
      <c r="M14" s="80" t="s">
        <v>93</v>
      </c>
      <c r="N14" s="80" t="s">
        <v>93</v>
      </c>
      <c r="O14" s="80" t="s">
        <v>93</v>
      </c>
      <c r="P14" s="80" t="s">
        <v>93</v>
      </c>
      <c r="Q14" s="80" t="s">
        <v>93</v>
      </c>
      <c r="R14" s="80" t="s">
        <v>93</v>
      </c>
      <c r="S14" s="80" t="s">
        <v>93</v>
      </c>
      <c r="T14" s="80" t="s">
        <v>93</v>
      </c>
      <c r="U14" s="80" t="s">
        <v>93</v>
      </c>
      <c r="V14" s="80" t="s">
        <v>93</v>
      </c>
      <c r="W14" s="80" t="s">
        <v>93</v>
      </c>
      <c r="X14" s="80" t="s">
        <v>93</v>
      </c>
      <c r="Y14" s="80" t="s">
        <v>93</v>
      </c>
      <c r="Z14" s="80" t="s">
        <v>93</v>
      </c>
      <c r="AA14" s="80" t="s">
        <v>93</v>
      </c>
      <c r="AB14" s="80" t="s">
        <v>93</v>
      </c>
      <c r="AC14" s="80" t="s">
        <v>93</v>
      </c>
      <c r="AD14" s="107">
        <v>5</v>
      </c>
      <c r="AE14" s="81">
        <v>5</v>
      </c>
      <c r="AF14" s="81">
        <v>5</v>
      </c>
      <c r="AG14" s="81">
        <v>5</v>
      </c>
      <c r="AH14" s="81">
        <v>5</v>
      </c>
      <c r="AI14" s="13"/>
      <c r="AJ14" s="73">
        <v>16</v>
      </c>
      <c r="AK14" s="73"/>
      <c r="AL14" s="73"/>
      <c r="AM14" s="73"/>
      <c r="AN14" s="73" t="s">
        <v>19</v>
      </c>
      <c r="AO14" s="73"/>
      <c r="AP14" s="73"/>
      <c r="AQ14" s="73"/>
      <c r="AR14" s="73"/>
      <c r="AS14" s="73"/>
      <c r="AT14" s="73"/>
      <c r="AU14" s="74" t="s">
        <v>111</v>
      </c>
      <c r="AV14" s="74"/>
      <c r="AW14" s="74"/>
      <c r="AX14" s="74"/>
      <c r="AY14" s="14"/>
      <c r="AZ14" s="81" t="s">
        <v>29</v>
      </c>
      <c r="BA14" s="81" t="s">
        <v>48</v>
      </c>
      <c r="BB14" s="81" t="s">
        <v>27</v>
      </c>
      <c r="BC14" s="44"/>
      <c r="BD14" s="44"/>
      <c r="BE14" s="39"/>
      <c r="BF14" s="44"/>
      <c r="BG14" s="20"/>
      <c r="BH14" s="3"/>
      <c r="BI14" s="108" t="str">
        <f t="shared" ref="BI14:BI20" si="6">D14</f>
        <v>Contabilidad de Entidades Financieras</v>
      </c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6">
        <f t="shared" ref="BX14:BX20" si="7">AD14</f>
        <v>5</v>
      </c>
      <c r="BY14" s="106"/>
      <c r="BZ14" s="106">
        <f t="shared" ref="BZ14:BZ20" si="8">AJ14</f>
        <v>16</v>
      </c>
      <c r="CA14" s="106" t="s">
        <v>28</v>
      </c>
      <c r="CB14" s="106" t="s">
        <v>29</v>
      </c>
      <c r="CC14" s="105" t="str">
        <f>VLOOKUP(BZ14,Hoja2!$A$1:$B$25,2,FALSE)</f>
        <v>Dieciséis</v>
      </c>
      <c r="CD14" s="105"/>
      <c r="CE14" s="105"/>
      <c r="CF14" s="105"/>
      <c r="CG14" s="97" t="str">
        <f t="shared" ref="CG14:CG20" si="9">AU14</f>
        <v>2024-I</v>
      </c>
      <c r="CH14" s="97"/>
      <c r="CI14" s="97"/>
      <c r="CJ14" s="47"/>
      <c r="CK14" s="106" t="str">
        <f t="shared" ref="CK14:CK20" si="10">AZ14</f>
        <v>V</v>
      </c>
      <c r="CL14" s="106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80" t="s">
        <v>94</v>
      </c>
      <c r="E15" s="80"/>
      <c r="F15" s="80" t="s">
        <v>94</v>
      </c>
      <c r="G15" s="80" t="s">
        <v>94</v>
      </c>
      <c r="H15" s="80" t="s">
        <v>94</v>
      </c>
      <c r="I15" s="80" t="s">
        <v>94</v>
      </c>
      <c r="J15" s="80" t="s">
        <v>94</v>
      </c>
      <c r="K15" s="80" t="s">
        <v>94</v>
      </c>
      <c r="L15" s="80" t="s">
        <v>94</v>
      </c>
      <c r="M15" s="80" t="s">
        <v>94</v>
      </c>
      <c r="N15" s="80" t="s">
        <v>94</v>
      </c>
      <c r="O15" s="80" t="s">
        <v>94</v>
      </c>
      <c r="P15" s="80" t="s">
        <v>94</v>
      </c>
      <c r="Q15" s="80" t="s">
        <v>94</v>
      </c>
      <c r="R15" s="80" t="s">
        <v>94</v>
      </c>
      <c r="S15" s="80" t="s">
        <v>94</v>
      </c>
      <c r="T15" s="80" t="s">
        <v>94</v>
      </c>
      <c r="U15" s="80" t="s">
        <v>94</v>
      </c>
      <c r="V15" s="80" t="s">
        <v>94</v>
      </c>
      <c r="W15" s="80" t="s">
        <v>94</v>
      </c>
      <c r="X15" s="80" t="s">
        <v>94</v>
      </c>
      <c r="Y15" s="80" t="s">
        <v>94</v>
      </c>
      <c r="Z15" s="80" t="s">
        <v>94</v>
      </c>
      <c r="AA15" s="80" t="s">
        <v>94</v>
      </c>
      <c r="AB15" s="80" t="s">
        <v>94</v>
      </c>
      <c r="AC15" s="80" t="s">
        <v>94</v>
      </c>
      <c r="AD15" s="107">
        <v>2</v>
      </c>
      <c r="AE15" s="81">
        <v>2</v>
      </c>
      <c r="AF15" s="81">
        <v>2</v>
      </c>
      <c r="AG15" s="81">
        <v>2</v>
      </c>
      <c r="AH15" s="81">
        <v>2</v>
      </c>
      <c r="AI15" s="13"/>
      <c r="AJ15" s="73">
        <v>14</v>
      </c>
      <c r="AK15" s="73"/>
      <c r="AL15" s="73"/>
      <c r="AM15" s="73"/>
      <c r="AN15" s="73" t="s">
        <v>16</v>
      </c>
      <c r="AO15" s="73"/>
      <c r="AP15" s="73"/>
      <c r="AQ15" s="73"/>
      <c r="AR15" s="73"/>
      <c r="AS15" s="73"/>
      <c r="AT15" s="73"/>
      <c r="AU15" s="74" t="s">
        <v>111</v>
      </c>
      <c r="AV15" s="74"/>
      <c r="AW15" s="74"/>
      <c r="AX15" s="74"/>
      <c r="AY15" s="14"/>
      <c r="AZ15" s="81" t="s">
        <v>29</v>
      </c>
      <c r="BA15" s="81" t="s">
        <v>48</v>
      </c>
      <c r="BB15" s="81" t="s">
        <v>27</v>
      </c>
      <c r="BC15" s="44"/>
      <c r="BD15" s="44"/>
      <c r="BE15" s="39"/>
      <c r="BF15" s="44"/>
      <c r="BG15" s="20"/>
      <c r="BH15" s="3"/>
      <c r="BI15" s="108" t="str">
        <f t="shared" si="6"/>
        <v>Contabilidad para el Comercio Exterior</v>
      </c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6">
        <f t="shared" si="7"/>
        <v>2</v>
      </c>
      <c r="BY15" s="106"/>
      <c r="BZ15" s="106">
        <f t="shared" si="8"/>
        <v>14</v>
      </c>
      <c r="CA15" s="106" t="s">
        <v>28</v>
      </c>
      <c r="CB15" s="106" t="s">
        <v>29</v>
      </c>
      <c r="CC15" s="105" t="str">
        <f>VLOOKUP(BZ15,Hoja2!$A$1:$B$25,2,FALSE)</f>
        <v>Catorce</v>
      </c>
      <c r="CD15" s="105"/>
      <c r="CE15" s="105"/>
      <c r="CF15" s="105"/>
      <c r="CG15" s="97" t="str">
        <f t="shared" si="9"/>
        <v>2024-I</v>
      </c>
      <c r="CH15" s="97"/>
      <c r="CI15" s="97"/>
      <c r="CJ15" s="47"/>
      <c r="CK15" s="106" t="str">
        <f t="shared" si="10"/>
        <v>V</v>
      </c>
      <c r="CL15" s="106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80" t="s">
        <v>71</v>
      </c>
      <c r="E16" s="80"/>
      <c r="F16" s="80" t="s">
        <v>71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 t="s">
        <v>71</v>
      </c>
      <c r="P16" s="80" t="s">
        <v>71</v>
      </c>
      <c r="Q16" s="80" t="s">
        <v>71</v>
      </c>
      <c r="R16" s="80" t="s">
        <v>71</v>
      </c>
      <c r="S16" s="80" t="s">
        <v>71</v>
      </c>
      <c r="T16" s="80" t="s">
        <v>71</v>
      </c>
      <c r="U16" s="80" t="s">
        <v>71</v>
      </c>
      <c r="V16" s="80" t="s">
        <v>71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107">
        <v>2</v>
      </c>
      <c r="AE16" s="81">
        <v>2</v>
      </c>
      <c r="AF16" s="81">
        <v>2</v>
      </c>
      <c r="AG16" s="81">
        <v>2</v>
      </c>
      <c r="AH16" s="81">
        <v>2</v>
      </c>
      <c r="AI16" s="13"/>
      <c r="AJ16" s="73">
        <v>15</v>
      </c>
      <c r="AK16" s="73"/>
      <c r="AL16" s="73"/>
      <c r="AM16" s="73"/>
      <c r="AN16" s="73" t="s">
        <v>17</v>
      </c>
      <c r="AO16" s="73"/>
      <c r="AP16" s="73"/>
      <c r="AQ16" s="73"/>
      <c r="AR16" s="73"/>
      <c r="AS16" s="73"/>
      <c r="AT16" s="73"/>
      <c r="AU16" s="74" t="s">
        <v>111</v>
      </c>
      <c r="AV16" s="74"/>
      <c r="AW16" s="74"/>
      <c r="AX16" s="74"/>
      <c r="AY16" s="14"/>
      <c r="AZ16" s="81" t="s">
        <v>29</v>
      </c>
      <c r="BA16" s="81" t="s">
        <v>48</v>
      </c>
      <c r="BB16" s="81" t="s">
        <v>27</v>
      </c>
      <c r="BC16" s="44"/>
      <c r="BD16" s="44"/>
      <c r="BE16" s="39"/>
      <c r="BF16" s="44"/>
      <c r="BG16" s="44"/>
      <c r="BH16" s="3"/>
      <c r="BI16" s="108" t="str">
        <f t="shared" si="6"/>
        <v>Creatividad empresarial</v>
      </c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6">
        <f t="shared" si="7"/>
        <v>2</v>
      </c>
      <c r="BY16" s="106"/>
      <c r="BZ16" s="106">
        <f t="shared" si="8"/>
        <v>15</v>
      </c>
      <c r="CA16" s="106" t="s">
        <v>28</v>
      </c>
      <c r="CB16" s="106" t="s">
        <v>29</v>
      </c>
      <c r="CC16" s="105" t="str">
        <f>VLOOKUP(BZ16,Hoja2!$A$1:$B$25,2,FALSE)</f>
        <v>Quince</v>
      </c>
      <c r="CD16" s="105"/>
      <c r="CE16" s="105"/>
      <c r="CF16" s="105"/>
      <c r="CG16" s="97" t="str">
        <f t="shared" si="9"/>
        <v>2024-I</v>
      </c>
      <c r="CH16" s="97"/>
      <c r="CI16" s="97"/>
      <c r="CJ16" s="47"/>
      <c r="CK16" s="106" t="str">
        <f t="shared" si="10"/>
        <v>V</v>
      </c>
      <c r="CL16" s="106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80" t="s">
        <v>72</v>
      </c>
      <c r="E17" s="80"/>
      <c r="F17" s="80" t="s">
        <v>72</v>
      </c>
      <c r="G17" s="80" t="s">
        <v>72</v>
      </c>
      <c r="H17" s="80" t="s">
        <v>72</v>
      </c>
      <c r="I17" s="80" t="s">
        <v>72</v>
      </c>
      <c r="J17" s="80" t="s">
        <v>72</v>
      </c>
      <c r="K17" s="80" t="s">
        <v>72</v>
      </c>
      <c r="L17" s="80" t="s">
        <v>72</v>
      </c>
      <c r="M17" s="80" t="s">
        <v>72</v>
      </c>
      <c r="N17" s="80" t="s">
        <v>72</v>
      </c>
      <c r="O17" s="80" t="s">
        <v>72</v>
      </c>
      <c r="P17" s="80" t="s">
        <v>72</v>
      </c>
      <c r="Q17" s="80" t="s">
        <v>72</v>
      </c>
      <c r="R17" s="80" t="s">
        <v>72</v>
      </c>
      <c r="S17" s="80" t="s">
        <v>72</v>
      </c>
      <c r="T17" s="80" t="s">
        <v>72</v>
      </c>
      <c r="U17" s="80" t="s">
        <v>72</v>
      </c>
      <c r="V17" s="80" t="s">
        <v>72</v>
      </c>
      <c r="W17" s="80" t="s">
        <v>72</v>
      </c>
      <c r="X17" s="80" t="s">
        <v>72</v>
      </c>
      <c r="Y17" s="80" t="s">
        <v>72</v>
      </c>
      <c r="Z17" s="80" t="s">
        <v>72</v>
      </c>
      <c r="AA17" s="80" t="s">
        <v>72</v>
      </c>
      <c r="AB17" s="80" t="s">
        <v>72</v>
      </c>
      <c r="AC17" s="80" t="s">
        <v>72</v>
      </c>
      <c r="AD17" s="107">
        <v>2</v>
      </c>
      <c r="AE17" s="81">
        <v>2</v>
      </c>
      <c r="AF17" s="81">
        <v>2</v>
      </c>
      <c r="AG17" s="81">
        <v>2</v>
      </c>
      <c r="AH17" s="81">
        <v>2</v>
      </c>
      <c r="AI17" s="13"/>
      <c r="AJ17" s="73">
        <v>19</v>
      </c>
      <c r="AK17" s="73"/>
      <c r="AL17" s="73"/>
      <c r="AM17" s="73"/>
      <c r="AN17" s="73" t="s">
        <v>21</v>
      </c>
      <c r="AO17" s="73"/>
      <c r="AP17" s="73"/>
      <c r="AQ17" s="73"/>
      <c r="AR17" s="73"/>
      <c r="AS17" s="73"/>
      <c r="AT17" s="73"/>
      <c r="AU17" s="74" t="s">
        <v>111</v>
      </c>
      <c r="AV17" s="74"/>
      <c r="AW17" s="74"/>
      <c r="AX17" s="74"/>
      <c r="AY17" s="13"/>
      <c r="AZ17" s="81" t="s">
        <v>29</v>
      </c>
      <c r="BA17" s="81" t="s">
        <v>48</v>
      </c>
      <c r="BB17" s="81" t="s">
        <v>27</v>
      </c>
      <c r="BC17" s="44"/>
      <c r="BD17" s="45"/>
      <c r="BE17" s="39"/>
      <c r="BF17" s="44"/>
      <c r="BG17" s="44"/>
      <c r="BH17" s="3"/>
      <c r="BI17" s="108" t="str">
        <f t="shared" si="6"/>
        <v>Emprendimiento</v>
      </c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6">
        <f t="shared" si="7"/>
        <v>2</v>
      </c>
      <c r="BY17" s="106"/>
      <c r="BZ17" s="106">
        <f t="shared" si="8"/>
        <v>19</v>
      </c>
      <c r="CA17" s="106" t="s">
        <v>28</v>
      </c>
      <c r="CB17" s="106" t="s">
        <v>29</v>
      </c>
      <c r="CC17" s="105" t="str">
        <f>VLOOKUP(BZ17,Hoja2!$A$1:$B$25,2,FALSE)</f>
        <v>Diecinueve</v>
      </c>
      <c r="CD17" s="105"/>
      <c r="CE17" s="105"/>
      <c r="CF17" s="105"/>
      <c r="CG17" s="97" t="str">
        <f t="shared" si="9"/>
        <v>2024-I</v>
      </c>
      <c r="CH17" s="97"/>
      <c r="CI17" s="97"/>
      <c r="CJ17" s="47"/>
      <c r="CK17" s="106" t="str">
        <f t="shared" si="10"/>
        <v>V</v>
      </c>
      <c r="CL17" s="106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80" t="s">
        <v>95</v>
      </c>
      <c r="E18" s="80"/>
      <c r="F18" s="80" t="s">
        <v>95</v>
      </c>
      <c r="G18" s="80" t="s">
        <v>95</v>
      </c>
      <c r="H18" s="80" t="s">
        <v>95</v>
      </c>
      <c r="I18" s="80" t="s">
        <v>95</v>
      </c>
      <c r="J18" s="80" t="s">
        <v>95</v>
      </c>
      <c r="K18" s="80" t="s">
        <v>95</v>
      </c>
      <c r="L18" s="80" t="s">
        <v>95</v>
      </c>
      <c r="M18" s="80" t="s">
        <v>95</v>
      </c>
      <c r="N18" s="80" t="s">
        <v>95</v>
      </c>
      <c r="O18" s="80" t="s">
        <v>95</v>
      </c>
      <c r="P18" s="80" t="s">
        <v>95</v>
      </c>
      <c r="Q18" s="80" t="s">
        <v>95</v>
      </c>
      <c r="R18" s="80" t="s">
        <v>95</v>
      </c>
      <c r="S18" s="80" t="s">
        <v>95</v>
      </c>
      <c r="T18" s="80" t="s">
        <v>95</v>
      </c>
      <c r="U18" s="80" t="s">
        <v>95</v>
      </c>
      <c r="V18" s="80" t="s">
        <v>95</v>
      </c>
      <c r="W18" s="80" t="s">
        <v>95</v>
      </c>
      <c r="X18" s="80" t="s">
        <v>95</v>
      </c>
      <c r="Y18" s="80" t="s">
        <v>95</v>
      </c>
      <c r="Z18" s="80" t="s">
        <v>95</v>
      </c>
      <c r="AA18" s="80" t="s">
        <v>95</v>
      </c>
      <c r="AB18" s="80" t="s">
        <v>95</v>
      </c>
      <c r="AC18" s="80" t="s">
        <v>95</v>
      </c>
      <c r="AD18" s="107">
        <v>3</v>
      </c>
      <c r="AE18" s="81">
        <v>3</v>
      </c>
      <c r="AF18" s="81">
        <v>3</v>
      </c>
      <c r="AG18" s="81">
        <v>3</v>
      </c>
      <c r="AH18" s="81">
        <v>3</v>
      </c>
      <c r="AI18" s="13"/>
      <c r="AJ18" s="73">
        <v>14</v>
      </c>
      <c r="AK18" s="73"/>
      <c r="AL18" s="73"/>
      <c r="AM18" s="73"/>
      <c r="AN18" s="73" t="s">
        <v>16</v>
      </c>
      <c r="AO18" s="73"/>
      <c r="AP18" s="73"/>
      <c r="AQ18" s="73"/>
      <c r="AR18" s="73"/>
      <c r="AS18" s="73"/>
      <c r="AT18" s="73"/>
      <c r="AU18" s="74" t="s">
        <v>111</v>
      </c>
      <c r="AV18" s="74"/>
      <c r="AW18" s="74"/>
      <c r="AX18" s="74"/>
      <c r="AY18" s="13"/>
      <c r="AZ18" s="81" t="s">
        <v>29</v>
      </c>
      <c r="BA18" s="81" t="s">
        <v>48</v>
      </c>
      <c r="BB18" s="81" t="s">
        <v>27</v>
      </c>
      <c r="BC18" s="66"/>
      <c r="BD18" s="66"/>
      <c r="BE18" s="39"/>
      <c r="BF18" s="66"/>
      <c r="BG18" s="66"/>
      <c r="BH18" s="3"/>
      <c r="BI18" s="108" t="str">
        <f t="shared" ref="BI18" si="11">D18</f>
        <v>Finanzas Empresariales</v>
      </c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6">
        <f t="shared" ref="BX18" si="12">AD18</f>
        <v>3</v>
      </c>
      <c r="BY18" s="106"/>
      <c r="BZ18" s="106">
        <f t="shared" ref="BZ18" si="13">AJ18</f>
        <v>14</v>
      </c>
      <c r="CA18" s="106" t="s">
        <v>28</v>
      </c>
      <c r="CB18" s="106" t="s">
        <v>29</v>
      </c>
      <c r="CC18" s="105" t="str">
        <f>VLOOKUP(BZ18,Hoja2!$A$1:$B$25,2,FALSE)</f>
        <v>Catorce</v>
      </c>
      <c r="CD18" s="105"/>
      <c r="CE18" s="105"/>
      <c r="CF18" s="105"/>
      <c r="CG18" s="97" t="str">
        <f t="shared" ref="CG18" si="14">AU18</f>
        <v>2024-I</v>
      </c>
      <c r="CH18" s="97"/>
      <c r="CI18" s="97"/>
      <c r="CJ18" s="70"/>
      <c r="CK18" s="106" t="str">
        <f t="shared" ref="CK18" si="15">AZ18</f>
        <v>V</v>
      </c>
      <c r="CL18" s="106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80" t="s">
        <v>96</v>
      </c>
      <c r="E19" s="80"/>
      <c r="F19" s="80" t="s">
        <v>96</v>
      </c>
      <c r="G19" s="80" t="s">
        <v>96</v>
      </c>
      <c r="H19" s="80" t="s">
        <v>96</v>
      </c>
      <c r="I19" s="80" t="s">
        <v>96</v>
      </c>
      <c r="J19" s="80" t="s">
        <v>96</v>
      </c>
      <c r="K19" s="80" t="s">
        <v>96</v>
      </c>
      <c r="L19" s="80" t="s">
        <v>96</v>
      </c>
      <c r="M19" s="80" t="s">
        <v>96</v>
      </c>
      <c r="N19" s="80" t="s">
        <v>96</v>
      </c>
      <c r="O19" s="80" t="s">
        <v>96</v>
      </c>
      <c r="P19" s="80" t="s">
        <v>96</v>
      </c>
      <c r="Q19" s="80" t="s">
        <v>96</v>
      </c>
      <c r="R19" s="80" t="s">
        <v>96</v>
      </c>
      <c r="S19" s="80" t="s">
        <v>96</v>
      </c>
      <c r="T19" s="80" t="s">
        <v>96</v>
      </c>
      <c r="U19" s="80" t="s">
        <v>96</v>
      </c>
      <c r="V19" s="80" t="s">
        <v>96</v>
      </c>
      <c r="W19" s="80" t="s">
        <v>96</v>
      </c>
      <c r="X19" s="80" t="s">
        <v>96</v>
      </c>
      <c r="Y19" s="80" t="s">
        <v>96</v>
      </c>
      <c r="Z19" s="80" t="s">
        <v>96</v>
      </c>
      <c r="AA19" s="80" t="s">
        <v>96</v>
      </c>
      <c r="AB19" s="80" t="s">
        <v>96</v>
      </c>
      <c r="AC19" s="80" t="s">
        <v>96</v>
      </c>
      <c r="AD19" s="107">
        <v>3</v>
      </c>
      <c r="AE19" s="81">
        <v>3</v>
      </c>
      <c r="AF19" s="81">
        <v>3</v>
      </c>
      <c r="AG19" s="81">
        <v>3</v>
      </c>
      <c r="AH19" s="81">
        <v>3</v>
      </c>
      <c r="AI19" s="13"/>
      <c r="AJ19" s="73">
        <v>16</v>
      </c>
      <c r="AK19" s="73"/>
      <c r="AL19" s="73"/>
      <c r="AM19" s="73"/>
      <c r="AN19" s="73" t="s">
        <v>19</v>
      </c>
      <c r="AO19" s="73"/>
      <c r="AP19" s="73"/>
      <c r="AQ19" s="73"/>
      <c r="AR19" s="73"/>
      <c r="AS19" s="73"/>
      <c r="AT19" s="73"/>
      <c r="AU19" s="74" t="s">
        <v>111</v>
      </c>
      <c r="AV19" s="74"/>
      <c r="AW19" s="74"/>
      <c r="AX19" s="74"/>
      <c r="AY19" s="13"/>
      <c r="AZ19" s="81" t="s">
        <v>29</v>
      </c>
      <c r="BA19" s="81" t="s">
        <v>48</v>
      </c>
      <c r="BB19" s="81" t="s">
        <v>27</v>
      </c>
      <c r="BC19" s="44"/>
      <c r="BD19" s="44"/>
      <c r="BE19" s="39"/>
      <c r="BF19" s="44"/>
      <c r="BG19" s="44"/>
      <c r="BH19" s="3"/>
      <c r="BI19" s="108" t="str">
        <f t="shared" si="6"/>
        <v>Formulacion de Estados Financieros</v>
      </c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6">
        <f t="shared" si="7"/>
        <v>3</v>
      </c>
      <c r="BY19" s="106"/>
      <c r="BZ19" s="106">
        <f t="shared" si="8"/>
        <v>16</v>
      </c>
      <c r="CA19" s="106" t="s">
        <v>28</v>
      </c>
      <c r="CB19" s="106" t="s">
        <v>29</v>
      </c>
      <c r="CC19" s="105" t="str">
        <f>VLOOKUP(BZ19,Hoja2!$A$1:$B$25,2,FALSE)</f>
        <v>Dieciséis</v>
      </c>
      <c r="CD19" s="105"/>
      <c r="CE19" s="105"/>
      <c r="CF19" s="105"/>
      <c r="CG19" s="97" t="str">
        <f t="shared" si="9"/>
        <v>2024-I</v>
      </c>
      <c r="CH19" s="97"/>
      <c r="CI19" s="97"/>
      <c r="CJ19" s="47"/>
      <c r="CK19" s="106" t="str">
        <f t="shared" si="10"/>
        <v>V</v>
      </c>
      <c r="CL19" s="106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80" t="s">
        <v>97</v>
      </c>
      <c r="E20" s="80"/>
      <c r="F20" s="80" t="s">
        <v>97</v>
      </c>
      <c r="G20" s="80" t="s">
        <v>97</v>
      </c>
      <c r="H20" s="80" t="s">
        <v>97</v>
      </c>
      <c r="I20" s="80" t="s">
        <v>97</v>
      </c>
      <c r="J20" s="80" t="s">
        <v>97</v>
      </c>
      <c r="K20" s="80" t="s">
        <v>97</v>
      </c>
      <c r="L20" s="80" t="s">
        <v>97</v>
      </c>
      <c r="M20" s="80" t="s">
        <v>97</v>
      </c>
      <c r="N20" s="80" t="s">
        <v>97</v>
      </c>
      <c r="O20" s="80" t="s">
        <v>97</v>
      </c>
      <c r="P20" s="80" t="s">
        <v>97</v>
      </c>
      <c r="Q20" s="80" t="s">
        <v>97</v>
      </c>
      <c r="R20" s="80" t="s">
        <v>97</v>
      </c>
      <c r="S20" s="80" t="s">
        <v>97</v>
      </c>
      <c r="T20" s="80" t="s">
        <v>97</v>
      </c>
      <c r="U20" s="80" t="s">
        <v>97</v>
      </c>
      <c r="V20" s="80" t="s">
        <v>97</v>
      </c>
      <c r="W20" s="80" t="s">
        <v>97</v>
      </c>
      <c r="X20" s="80" t="s">
        <v>97</v>
      </c>
      <c r="Y20" s="80" t="s">
        <v>97</v>
      </c>
      <c r="Z20" s="80" t="s">
        <v>97</v>
      </c>
      <c r="AA20" s="80" t="s">
        <v>97</v>
      </c>
      <c r="AB20" s="80" t="s">
        <v>97</v>
      </c>
      <c r="AC20" s="80" t="s">
        <v>97</v>
      </c>
      <c r="AD20" s="107">
        <v>3</v>
      </c>
      <c r="AE20" s="81">
        <v>3</v>
      </c>
      <c r="AF20" s="81">
        <v>3</v>
      </c>
      <c r="AG20" s="81">
        <v>3</v>
      </c>
      <c r="AH20" s="81">
        <v>3</v>
      </c>
      <c r="AI20" s="13"/>
      <c r="AJ20" s="73">
        <v>13</v>
      </c>
      <c r="AK20" s="73"/>
      <c r="AL20" s="73"/>
      <c r="AM20" s="73"/>
      <c r="AN20" s="73" t="s">
        <v>15</v>
      </c>
      <c r="AO20" s="73"/>
      <c r="AP20" s="73"/>
      <c r="AQ20" s="73"/>
      <c r="AR20" s="73"/>
      <c r="AS20" s="73"/>
      <c r="AT20" s="73"/>
      <c r="AU20" s="74" t="s">
        <v>111</v>
      </c>
      <c r="AV20" s="74"/>
      <c r="AW20" s="74"/>
      <c r="AX20" s="74"/>
      <c r="AY20" s="13"/>
      <c r="AZ20" s="81" t="s">
        <v>29</v>
      </c>
      <c r="BA20" s="81" t="s">
        <v>48</v>
      </c>
      <c r="BB20" s="81" t="s">
        <v>27</v>
      </c>
      <c r="BC20" s="44"/>
      <c r="BD20" s="44"/>
      <c r="BE20" s="39"/>
      <c r="BF20" s="44"/>
      <c r="BG20" s="44"/>
      <c r="BH20" s="3"/>
      <c r="BI20" s="108" t="str">
        <f t="shared" si="6"/>
        <v>Fundamentos de Auditoria</v>
      </c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6">
        <f t="shared" si="7"/>
        <v>3</v>
      </c>
      <c r="BY20" s="106"/>
      <c r="BZ20" s="106">
        <f t="shared" si="8"/>
        <v>13</v>
      </c>
      <c r="CA20" s="106" t="s">
        <v>28</v>
      </c>
      <c r="CB20" s="106" t="s">
        <v>29</v>
      </c>
      <c r="CC20" s="105" t="str">
        <f>VLOOKUP(BZ20,Hoja2!$A$1:$B$25,2,FALSE)</f>
        <v>Trece</v>
      </c>
      <c r="CD20" s="105"/>
      <c r="CE20" s="105"/>
      <c r="CF20" s="105"/>
      <c r="CG20" s="97" t="str">
        <f t="shared" si="9"/>
        <v>2024-I</v>
      </c>
      <c r="CH20" s="97"/>
      <c r="CI20" s="97"/>
      <c r="CJ20" s="47"/>
      <c r="CK20" s="106" t="str">
        <f t="shared" si="10"/>
        <v>V</v>
      </c>
      <c r="CL20" s="106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3"/>
      <c r="AE21" s="93"/>
      <c r="AF21" s="93"/>
      <c r="AG21" s="93"/>
      <c r="AH21" s="93"/>
      <c r="AI21" s="17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17"/>
      <c r="AZ21" s="93"/>
      <c r="BA21" s="93"/>
      <c r="BB21" s="93"/>
      <c r="BC21" s="46"/>
      <c r="BD21" s="46"/>
      <c r="BE21" s="39"/>
      <c r="BF21" s="46"/>
      <c r="BG21" s="20"/>
      <c r="BH21" s="3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6"/>
      <c r="BY21" s="106"/>
      <c r="BZ21" s="106"/>
      <c r="CA21" s="106"/>
      <c r="CB21" s="106"/>
      <c r="CC21" s="105"/>
      <c r="CD21" s="105"/>
      <c r="CE21" s="105"/>
      <c r="CF21" s="105"/>
      <c r="CG21" s="106"/>
      <c r="CH21" s="106"/>
      <c r="CI21" s="106"/>
      <c r="CJ21" s="47"/>
      <c r="CK21" s="106"/>
      <c r="CL21" s="106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6" t="str">
        <f>BI22</f>
        <v>PERIODO ACADÉMICO VI</v>
      </c>
      <c r="E22" s="86" t="s">
        <v>35</v>
      </c>
      <c r="F22" s="86" t="s">
        <v>36</v>
      </c>
      <c r="G22" s="86" t="s">
        <v>37</v>
      </c>
      <c r="H22" s="86" t="s">
        <v>38</v>
      </c>
      <c r="I22" s="86" t="s">
        <v>39</v>
      </c>
      <c r="J22" s="86" t="s">
        <v>40</v>
      </c>
      <c r="K22" s="86" t="s">
        <v>41</v>
      </c>
      <c r="L22" s="86" t="s">
        <v>42</v>
      </c>
      <c r="M22" s="86" t="s">
        <v>43</v>
      </c>
      <c r="N22" s="86" t="s">
        <v>33</v>
      </c>
      <c r="O22" s="86" t="s">
        <v>28</v>
      </c>
      <c r="P22" s="86" t="s">
        <v>29</v>
      </c>
      <c r="Q22" s="86" t="s">
        <v>30</v>
      </c>
      <c r="R22" s="86" t="s">
        <v>31</v>
      </c>
      <c r="S22" s="86" t="s">
        <v>34</v>
      </c>
      <c r="T22" s="86" t="s">
        <v>32</v>
      </c>
      <c r="U22" s="86" t="s">
        <v>22</v>
      </c>
      <c r="V22" s="86" t="s">
        <v>23</v>
      </c>
      <c r="W22" s="86" t="s">
        <v>24</v>
      </c>
      <c r="X22" s="86" t="s">
        <v>44</v>
      </c>
      <c r="Y22" s="86" t="s">
        <v>45</v>
      </c>
      <c r="Z22" s="86" t="s">
        <v>46</v>
      </c>
      <c r="AA22" s="86" t="s">
        <v>47</v>
      </c>
      <c r="AB22" s="86" t="s">
        <v>48</v>
      </c>
      <c r="AC22" s="86" t="s">
        <v>27</v>
      </c>
      <c r="AD22" s="81"/>
      <c r="AE22" s="81"/>
      <c r="AF22" s="81"/>
      <c r="AG22" s="81"/>
      <c r="AH22" s="81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81"/>
      <c r="BA22" s="81"/>
      <c r="BB22" s="81"/>
      <c r="BC22" s="44"/>
      <c r="BD22" s="44"/>
      <c r="BE22" s="39"/>
      <c r="BF22" s="44"/>
      <c r="BG22" s="20"/>
      <c r="BH22" s="3"/>
      <c r="BI22" s="109" t="s">
        <v>61</v>
      </c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6"/>
      <c r="BY22" s="106"/>
      <c r="BZ22" s="106"/>
      <c r="CA22" s="106"/>
      <c r="CB22" s="106"/>
      <c r="CC22" s="106"/>
      <c r="CD22" s="106"/>
      <c r="CE22" s="106"/>
      <c r="CF22" s="106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80" t="s">
        <v>98</v>
      </c>
      <c r="E23" s="80"/>
      <c r="F23" s="80" t="s">
        <v>98</v>
      </c>
      <c r="G23" s="80" t="s">
        <v>98</v>
      </c>
      <c r="H23" s="80" t="s">
        <v>98</v>
      </c>
      <c r="I23" s="80" t="s">
        <v>98</v>
      </c>
      <c r="J23" s="80" t="s">
        <v>98</v>
      </c>
      <c r="K23" s="80" t="s">
        <v>98</v>
      </c>
      <c r="L23" s="80" t="s">
        <v>98</v>
      </c>
      <c r="M23" s="80" t="s">
        <v>98</v>
      </c>
      <c r="N23" s="80" t="s">
        <v>98</v>
      </c>
      <c r="O23" s="80" t="s">
        <v>98</v>
      </c>
      <c r="P23" s="80" t="s">
        <v>98</v>
      </c>
      <c r="Q23" s="80" t="s">
        <v>98</v>
      </c>
      <c r="R23" s="80" t="s">
        <v>98</v>
      </c>
      <c r="S23" s="80" t="s">
        <v>98</v>
      </c>
      <c r="T23" s="80" t="s">
        <v>98</v>
      </c>
      <c r="U23" s="80" t="s">
        <v>98</v>
      </c>
      <c r="V23" s="80" t="s">
        <v>98</v>
      </c>
      <c r="W23" s="80" t="s">
        <v>98</v>
      </c>
      <c r="X23" s="80" t="s">
        <v>98</v>
      </c>
      <c r="Y23" s="80" t="s">
        <v>98</v>
      </c>
      <c r="Z23" s="80" t="s">
        <v>98</v>
      </c>
      <c r="AA23" s="80" t="s">
        <v>98</v>
      </c>
      <c r="AB23" s="80" t="s">
        <v>98</v>
      </c>
      <c r="AC23" s="80" t="s">
        <v>98</v>
      </c>
      <c r="AD23" s="107">
        <v>4</v>
      </c>
      <c r="AE23" s="81">
        <v>4</v>
      </c>
      <c r="AF23" s="81">
        <v>4</v>
      </c>
      <c r="AG23" s="81">
        <v>4</v>
      </c>
      <c r="AH23" s="81">
        <v>4</v>
      </c>
      <c r="AI23" s="13"/>
      <c r="AJ23" s="73">
        <v>15</v>
      </c>
      <c r="AK23" s="73"/>
      <c r="AL23" s="73"/>
      <c r="AM23" s="73"/>
      <c r="AN23" s="73" t="s">
        <v>17</v>
      </c>
      <c r="AO23" s="73"/>
      <c r="AP23" s="73"/>
      <c r="AQ23" s="73"/>
      <c r="AR23" s="73"/>
      <c r="AS23" s="73"/>
      <c r="AT23" s="73"/>
      <c r="AU23" s="74" t="s">
        <v>112</v>
      </c>
      <c r="AV23" s="74"/>
      <c r="AW23" s="74"/>
      <c r="AX23" s="74"/>
      <c r="AY23" s="13"/>
      <c r="AZ23" s="81" t="s">
        <v>52</v>
      </c>
      <c r="BA23" s="81" t="s">
        <v>48</v>
      </c>
      <c r="BB23" s="81" t="s">
        <v>27</v>
      </c>
      <c r="BC23" s="44"/>
      <c r="BD23" s="44"/>
      <c r="BE23" s="39"/>
      <c r="BF23" s="44"/>
      <c r="BG23" s="20"/>
      <c r="BH23" s="3"/>
      <c r="BI23" s="108" t="str">
        <f t="shared" ref="BI23:BI28" si="17">D23</f>
        <v>Analisis Financiero</v>
      </c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6">
        <f t="shared" ref="BX23:BX28" si="18">AD23</f>
        <v>4</v>
      </c>
      <c r="BY23" s="106"/>
      <c r="BZ23" s="106">
        <f t="shared" ref="BZ23:BZ28" si="19">AJ23</f>
        <v>15</v>
      </c>
      <c r="CA23" s="106" t="s">
        <v>28</v>
      </c>
      <c r="CB23" s="106" t="s">
        <v>29</v>
      </c>
      <c r="CC23" s="105" t="str">
        <f>VLOOKUP(BZ23,Hoja2!$A$1:$B$25,2,FALSE)</f>
        <v>Quince</v>
      </c>
      <c r="CD23" s="105"/>
      <c r="CE23" s="105"/>
      <c r="CF23" s="105"/>
      <c r="CG23" s="97" t="str">
        <f>AU23</f>
        <v>2024-II</v>
      </c>
      <c r="CH23" s="97"/>
      <c r="CI23" s="97"/>
      <c r="CJ23" s="9"/>
      <c r="CK23" s="106" t="s">
        <v>52</v>
      </c>
      <c r="CL23" s="106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80" t="s">
        <v>99</v>
      </c>
      <c r="E24" s="80"/>
      <c r="F24" s="80" t="s">
        <v>99</v>
      </c>
      <c r="G24" s="80" t="s">
        <v>99</v>
      </c>
      <c r="H24" s="80" t="s">
        <v>99</v>
      </c>
      <c r="I24" s="80" t="s">
        <v>99</v>
      </c>
      <c r="J24" s="80" t="s">
        <v>99</v>
      </c>
      <c r="K24" s="80" t="s">
        <v>99</v>
      </c>
      <c r="L24" s="80" t="s">
        <v>99</v>
      </c>
      <c r="M24" s="80" t="s">
        <v>99</v>
      </c>
      <c r="N24" s="80" t="s">
        <v>99</v>
      </c>
      <c r="O24" s="80" t="s">
        <v>99</v>
      </c>
      <c r="P24" s="80" t="s">
        <v>99</v>
      </c>
      <c r="Q24" s="80" t="s">
        <v>99</v>
      </c>
      <c r="R24" s="80" t="s">
        <v>99</v>
      </c>
      <c r="S24" s="80" t="s">
        <v>99</v>
      </c>
      <c r="T24" s="80" t="s">
        <v>99</v>
      </c>
      <c r="U24" s="80" t="s">
        <v>99</v>
      </c>
      <c r="V24" s="80" t="s">
        <v>99</v>
      </c>
      <c r="W24" s="80" t="s">
        <v>99</v>
      </c>
      <c r="X24" s="80" t="s">
        <v>99</v>
      </c>
      <c r="Y24" s="80" t="s">
        <v>99</v>
      </c>
      <c r="Z24" s="80" t="s">
        <v>99</v>
      </c>
      <c r="AA24" s="80" t="s">
        <v>99</v>
      </c>
      <c r="AB24" s="80" t="s">
        <v>99</v>
      </c>
      <c r="AC24" s="80" t="s">
        <v>99</v>
      </c>
      <c r="AD24" s="107">
        <v>3</v>
      </c>
      <c r="AE24" s="81">
        <v>3</v>
      </c>
      <c r="AF24" s="81">
        <v>3</v>
      </c>
      <c r="AG24" s="81">
        <v>3</v>
      </c>
      <c r="AH24" s="81">
        <v>3</v>
      </c>
      <c r="AI24" s="13"/>
      <c r="AJ24" s="73">
        <v>16</v>
      </c>
      <c r="AK24" s="73"/>
      <c r="AL24" s="73"/>
      <c r="AM24" s="73"/>
      <c r="AN24" s="73" t="s">
        <v>19</v>
      </c>
      <c r="AO24" s="73"/>
      <c r="AP24" s="73"/>
      <c r="AQ24" s="73"/>
      <c r="AR24" s="73"/>
      <c r="AS24" s="73"/>
      <c r="AT24" s="73"/>
      <c r="AU24" s="74" t="s">
        <v>112</v>
      </c>
      <c r="AV24" s="74"/>
      <c r="AW24" s="74"/>
      <c r="AX24" s="74"/>
      <c r="AY24" s="13"/>
      <c r="AZ24" s="81" t="s">
        <v>52</v>
      </c>
      <c r="BA24" s="81" t="s">
        <v>48</v>
      </c>
      <c r="BB24" s="81" t="s">
        <v>27</v>
      </c>
      <c r="BC24" s="44"/>
      <c r="BD24" s="45"/>
      <c r="BE24" s="39"/>
      <c r="BF24" s="44"/>
      <c r="BG24" s="20"/>
      <c r="BH24" s="3"/>
      <c r="BI24" s="108" t="str">
        <f t="shared" si="17"/>
        <v>Contabilidad Digital</v>
      </c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6">
        <f t="shared" si="18"/>
        <v>3</v>
      </c>
      <c r="BY24" s="106"/>
      <c r="BZ24" s="106">
        <f t="shared" si="19"/>
        <v>16</v>
      </c>
      <c r="CA24" s="106" t="s">
        <v>28</v>
      </c>
      <c r="CB24" s="106" t="s">
        <v>29</v>
      </c>
      <c r="CC24" s="105" t="str">
        <f>VLOOKUP(BZ24,Hoja2!$A$1:$B$25,2,FALSE)</f>
        <v>Dieciséis</v>
      </c>
      <c r="CD24" s="105"/>
      <c r="CE24" s="105"/>
      <c r="CF24" s="105"/>
      <c r="CG24" s="97" t="str">
        <f t="shared" ref="CG24:CG28" si="20">AU24</f>
        <v>2024-II</v>
      </c>
      <c r="CH24" s="97"/>
      <c r="CI24" s="97"/>
      <c r="CJ24" s="9"/>
      <c r="CK24" s="106" t="s">
        <v>52</v>
      </c>
      <c r="CL24" s="106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0" t="s">
        <v>100</v>
      </c>
      <c r="E25" s="80"/>
      <c r="F25" s="80" t="s">
        <v>100</v>
      </c>
      <c r="G25" s="80" t="s">
        <v>100</v>
      </c>
      <c r="H25" s="80" t="s">
        <v>100</v>
      </c>
      <c r="I25" s="80" t="s">
        <v>100</v>
      </c>
      <c r="J25" s="80" t="s">
        <v>100</v>
      </c>
      <c r="K25" s="80" t="s">
        <v>100</v>
      </c>
      <c r="L25" s="80" t="s">
        <v>100</v>
      </c>
      <c r="M25" s="80" t="s">
        <v>100</v>
      </c>
      <c r="N25" s="80" t="s">
        <v>100</v>
      </c>
      <c r="O25" s="80" t="s">
        <v>100</v>
      </c>
      <c r="P25" s="80" t="s">
        <v>100</v>
      </c>
      <c r="Q25" s="80" t="s">
        <v>100</v>
      </c>
      <c r="R25" s="80" t="s">
        <v>100</v>
      </c>
      <c r="S25" s="80" t="s">
        <v>100</v>
      </c>
      <c r="T25" s="80" t="s">
        <v>100</v>
      </c>
      <c r="U25" s="80" t="s">
        <v>100</v>
      </c>
      <c r="V25" s="80" t="s">
        <v>100</v>
      </c>
      <c r="W25" s="80" t="s">
        <v>100</v>
      </c>
      <c r="X25" s="80" t="s">
        <v>100</v>
      </c>
      <c r="Y25" s="80" t="s">
        <v>100</v>
      </c>
      <c r="Z25" s="80" t="s">
        <v>100</v>
      </c>
      <c r="AA25" s="80" t="s">
        <v>100</v>
      </c>
      <c r="AB25" s="80" t="s">
        <v>100</v>
      </c>
      <c r="AC25" s="80" t="s">
        <v>100</v>
      </c>
      <c r="AD25" s="107">
        <v>4</v>
      </c>
      <c r="AE25" s="81">
        <v>4</v>
      </c>
      <c r="AF25" s="81">
        <v>4</v>
      </c>
      <c r="AG25" s="81">
        <v>4</v>
      </c>
      <c r="AH25" s="81">
        <v>4</v>
      </c>
      <c r="AI25" s="13"/>
      <c r="AJ25" s="73">
        <v>14</v>
      </c>
      <c r="AK25" s="73"/>
      <c r="AL25" s="73"/>
      <c r="AM25" s="73"/>
      <c r="AN25" s="73" t="s">
        <v>16</v>
      </c>
      <c r="AO25" s="73"/>
      <c r="AP25" s="73"/>
      <c r="AQ25" s="73"/>
      <c r="AR25" s="73"/>
      <c r="AS25" s="73"/>
      <c r="AT25" s="73"/>
      <c r="AU25" s="74" t="s">
        <v>112</v>
      </c>
      <c r="AV25" s="74"/>
      <c r="AW25" s="74"/>
      <c r="AX25" s="74"/>
      <c r="AY25" s="13"/>
      <c r="AZ25" s="81" t="s">
        <v>52</v>
      </c>
      <c r="BA25" s="81" t="s">
        <v>48</v>
      </c>
      <c r="BB25" s="81" t="s">
        <v>27</v>
      </c>
      <c r="BC25" s="44"/>
      <c r="BD25" s="44"/>
      <c r="BE25" s="39"/>
      <c r="BF25" s="44"/>
      <c r="BG25" s="20"/>
      <c r="BH25" s="3"/>
      <c r="BI25" s="108" t="str">
        <f t="shared" si="17"/>
        <v>Contabilidad por Sectores Empresariales</v>
      </c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6">
        <f t="shared" si="18"/>
        <v>4</v>
      </c>
      <c r="BY25" s="106"/>
      <c r="BZ25" s="106">
        <f t="shared" si="19"/>
        <v>14</v>
      </c>
      <c r="CA25" s="106" t="s">
        <v>28</v>
      </c>
      <c r="CB25" s="106" t="s">
        <v>29</v>
      </c>
      <c r="CC25" s="105" t="str">
        <f>VLOOKUP(BZ25,Hoja2!$A$1:$B$25,2,FALSE)</f>
        <v>Catorce</v>
      </c>
      <c r="CD25" s="105"/>
      <c r="CE25" s="105"/>
      <c r="CF25" s="105"/>
      <c r="CG25" s="97" t="str">
        <f t="shared" si="20"/>
        <v>2024-II</v>
      </c>
      <c r="CH25" s="97"/>
      <c r="CI25" s="97"/>
      <c r="CJ25" s="9"/>
      <c r="CK25" s="106" t="s">
        <v>52</v>
      </c>
      <c r="CL25" s="106"/>
      <c r="CM25" s="29"/>
      <c r="CN25" s="63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0" t="s">
        <v>101</v>
      </c>
      <c r="E26" s="80"/>
      <c r="F26" s="80" t="s">
        <v>101</v>
      </c>
      <c r="G26" s="80" t="s">
        <v>101</v>
      </c>
      <c r="H26" s="80" t="s">
        <v>101</v>
      </c>
      <c r="I26" s="80"/>
      <c r="J26" s="80"/>
      <c r="K26" s="80" t="s">
        <v>101</v>
      </c>
      <c r="L26" s="80" t="s">
        <v>101</v>
      </c>
      <c r="M26" s="80" t="s">
        <v>101</v>
      </c>
      <c r="N26" s="80" t="s">
        <v>101</v>
      </c>
      <c r="O26" s="80" t="s">
        <v>101</v>
      </c>
      <c r="P26" s="80" t="s">
        <v>101</v>
      </c>
      <c r="Q26" s="80" t="s">
        <v>101</v>
      </c>
      <c r="R26" s="80" t="s">
        <v>101</v>
      </c>
      <c r="S26" s="80" t="s">
        <v>101</v>
      </c>
      <c r="T26" s="80" t="s">
        <v>101</v>
      </c>
      <c r="U26" s="80" t="s">
        <v>101</v>
      </c>
      <c r="V26" s="80" t="s">
        <v>101</v>
      </c>
      <c r="W26" s="80" t="s">
        <v>101</v>
      </c>
      <c r="X26" s="80" t="s">
        <v>101</v>
      </c>
      <c r="Y26" s="80" t="s">
        <v>101</v>
      </c>
      <c r="Z26" s="80" t="s">
        <v>101</v>
      </c>
      <c r="AA26" s="80" t="s">
        <v>101</v>
      </c>
      <c r="AB26" s="80" t="s">
        <v>101</v>
      </c>
      <c r="AC26" s="80" t="s">
        <v>101</v>
      </c>
      <c r="AD26" s="107">
        <v>3</v>
      </c>
      <c r="AE26" s="81">
        <v>3</v>
      </c>
      <c r="AF26" s="81">
        <v>3</v>
      </c>
      <c r="AG26" s="81">
        <v>3</v>
      </c>
      <c r="AH26" s="81">
        <v>3</v>
      </c>
      <c r="AI26" s="13"/>
      <c r="AJ26" s="73">
        <v>15</v>
      </c>
      <c r="AK26" s="73"/>
      <c r="AL26" s="73"/>
      <c r="AM26" s="73"/>
      <c r="AN26" s="73" t="s">
        <v>17</v>
      </c>
      <c r="AO26" s="73"/>
      <c r="AP26" s="73"/>
      <c r="AQ26" s="73"/>
      <c r="AR26" s="73"/>
      <c r="AS26" s="73"/>
      <c r="AT26" s="73"/>
      <c r="AU26" s="74" t="s">
        <v>113</v>
      </c>
      <c r="AV26" s="74"/>
      <c r="AW26" s="74"/>
      <c r="AX26" s="74"/>
      <c r="AY26" s="13"/>
      <c r="AZ26" s="81" t="s">
        <v>52</v>
      </c>
      <c r="BA26" s="81" t="s">
        <v>48</v>
      </c>
      <c r="BB26" s="81" t="s">
        <v>27</v>
      </c>
      <c r="BC26" s="44"/>
      <c r="BD26" s="44"/>
      <c r="BE26" s="39" t="s">
        <v>114</v>
      </c>
      <c r="BF26" s="44"/>
      <c r="BG26" s="20"/>
      <c r="BH26" s="3"/>
      <c r="BI26" s="108" t="str">
        <f t="shared" si="17"/>
        <v>Finanzas Publicas</v>
      </c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6">
        <f t="shared" si="18"/>
        <v>3</v>
      </c>
      <c r="BY26" s="106"/>
      <c r="BZ26" s="106">
        <f t="shared" si="19"/>
        <v>15</v>
      </c>
      <c r="CA26" s="106" t="s">
        <v>28</v>
      </c>
      <c r="CB26" s="106" t="s">
        <v>29</v>
      </c>
      <c r="CC26" s="105" t="str">
        <f>VLOOKUP(BZ26,Hoja2!$A$1:$B$25,2,FALSE)</f>
        <v>Quince</v>
      </c>
      <c r="CD26" s="105"/>
      <c r="CE26" s="105"/>
      <c r="CF26" s="105"/>
      <c r="CG26" s="97" t="str">
        <f t="shared" si="20"/>
        <v>2025-I</v>
      </c>
      <c r="CH26" s="97"/>
      <c r="CI26" s="97"/>
      <c r="CJ26" s="9"/>
      <c r="CK26" s="106" t="s">
        <v>52</v>
      </c>
      <c r="CL26" s="106"/>
      <c r="CM26" s="29"/>
      <c r="CN26" s="63" t="str">
        <f t="shared" si="5"/>
        <v>EXTRAORDINARIA (11/08/2025)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80" t="s">
        <v>73</v>
      </c>
      <c r="E27" s="80"/>
      <c r="F27" s="80" t="s">
        <v>73</v>
      </c>
      <c r="G27" s="80" t="s">
        <v>73</v>
      </c>
      <c r="H27" s="80" t="s">
        <v>73</v>
      </c>
      <c r="I27" s="80" t="s">
        <v>73</v>
      </c>
      <c r="J27" s="80" t="s">
        <v>73</v>
      </c>
      <c r="K27" s="80" t="s">
        <v>73</v>
      </c>
      <c r="L27" s="80" t="s">
        <v>73</v>
      </c>
      <c r="M27" s="80" t="s">
        <v>73</v>
      </c>
      <c r="N27" s="80" t="s">
        <v>73</v>
      </c>
      <c r="O27" s="80" t="s">
        <v>73</v>
      </c>
      <c r="P27" s="80" t="s">
        <v>73</v>
      </c>
      <c r="Q27" s="80" t="s">
        <v>73</v>
      </c>
      <c r="R27" s="80" t="s">
        <v>73</v>
      </c>
      <c r="S27" s="80" t="s">
        <v>73</v>
      </c>
      <c r="T27" s="80" t="s">
        <v>73</v>
      </c>
      <c r="U27" s="80" t="s">
        <v>73</v>
      </c>
      <c r="V27" s="80" t="s">
        <v>73</v>
      </c>
      <c r="W27" s="80" t="s">
        <v>73</v>
      </c>
      <c r="X27" s="80" t="s">
        <v>73</v>
      </c>
      <c r="Y27" s="80" t="s">
        <v>73</v>
      </c>
      <c r="Z27" s="80" t="s">
        <v>73</v>
      </c>
      <c r="AA27" s="80" t="s">
        <v>73</v>
      </c>
      <c r="AB27" s="80" t="s">
        <v>73</v>
      </c>
      <c r="AC27" s="80" t="s">
        <v>73</v>
      </c>
      <c r="AD27" s="107">
        <v>2</v>
      </c>
      <c r="AE27" s="81">
        <v>2</v>
      </c>
      <c r="AF27" s="81">
        <v>2</v>
      </c>
      <c r="AG27" s="81">
        <v>2</v>
      </c>
      <c r="AH27" s="81">
        <v>2</v>
      </c>
      <c r="AI27" s="13"/>
      <c r="AJ27" s="73">
        <v>17</v>
      </c>
      <c r="AK27" s="73"/>
      <c r="AL27" s="73"/>
      <c r="AM27" s="73"/>
      <c r="AN27" s="73" t="s">
        <v>18</v>
      </c>
      <c r="AO27" s="73"/>
      <c r="AP27" s="73"/>
      <c r="AQ27" s="73"/>
      <c r="AR27" s="73"/>
      <c r="AS27" s="73"/>
      <c r="AT27" s="73"/>
      <c r="AU27" s="74" t="s">
        <v>112</v>
      </c>
      <c r="AV27" s="74"/>
      <c r="AW27" s="74"/>
      <c r="AX27" s="74"/>
      <c r="AY27" s="13"/>
      <c r="AZ27" s="81" t="s">
        <v>52</v>
      </c>
      <c r="BA27" s="81" t="s">
        <v>48</v>
      </c>
      <c r="BB27" s="81" t="s">
        <v>27</v>
      </c>
      <c r="BC27" s="66"/>
      <c r="BD27" s="66"/>
      <c r="BE27" s="39"/>
      <c r="BF27" s="66"/>
      <c r="BG27" s="20"/>
      <c r="BH27" s="3"/>
      <c r="BI27" s="108" t="str">
        <f t="shared" ref="BI27" si="21">D27</f>
        <v>Proyectos de innovación empresarial</v>
      </c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6">
        <f t="shared" ref="BX27" si="22">AD27</f>
        <v>2</v>
      </c>
      <c r="BY27" s="106"/>
      <c r="BZ27" s="106">
        <f t="shared" ref="BZ27" si="23">AJ27</f>
        <v>17</v>
      </c>
      <c r="CA27" s="106" t="s">
        <v>28</v>
      </c>
      <c r="CB27" s="106" t="s">
        <v>29</v>
      </c>
      <c r="CC27" s="105" t="str">
        <f>VLOOKUP(BZ27,Hoja2!$A$1:$B$25,2,FALSE)</f>
        <v>Diecisiete</v>
      </c>
      <c r="CD27" s="105"/>
      <c r="CE27" s="105"/>
      <c r="CF27" s="105"/>
      <c r="CG27" s="97" t="str">
        <f t="shared" ref="CG27" si="24">AU27</f>
        <v>2024-II</v>
      </c>
      <c r="CH27" s="97"/>
      <c r="CI27" s="97"/>
      <c r="CJ27" s="9"/>
      <c r="CK27" s="106" t="s">
        <v>52</v>
      </c>
      <c r="CL27" s="106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80" t="s">
        <v>102</v>
      </c>
      <c r="E28" s="80"/>
      <c r="F28" s="80" t="s">
        <v>102</v>
      </c>
      <c r="G28" s="80" t="s">
        <v>102</v>
      </c>
      <c r="H28" s="80" t="s">
        <v>102</v>
      </c>
      <c r="I28" s="80" t="s">
        <v>102</v>
      </c>
      <c r="J28" s="80" t="s">
        <v>102</v>
      </c>
      <c r="K28" s="80" t="s">
        <v>102</v>
      </c>
      <c r="L28" s="80" t="s">
        <v>102</v>
      </c>
      <c r="M28" s="80" t="s">
        <v>102</v>
      </c>
      <c r="N28" s="80" t="s">
        <v>102</v>
      </c>
      <c r="O28" s="80" t="s">
        <v>102</v>
      </c>
      <c r="P28" s="80" t="s">
        <v>102</v>
      </c>
      <c r="Q28" s="80" t="s">
        <v>102</v>
      </c>
      <c r="R28" s="80" t="s">
        <v>102</v>
      </c>
      <c r="S28" s="80" t="s">
        <v>102</v>
      </c>
      <c r="T28" s="80" t="s">
        <v>102</v>
      </c>
      <c r="U28" s="80" t="s">
        <v>102</v>
      </c>
      <c r="V28" s="80" t="s">
        <v>102</v>
      </c>
      <c r="W28" s="80" t="s">
        <v>102</v>
      </c>
      <c r="X28" s="80" t="s">
        <v>102</v>
      </c>
      <c r="Y28" s="80" t="s">
        <v>102</v>
      </c>
      <c r="Z28" s="80" t="s">
        <v>102</v>
      </c>
      <c r="AA28" s="80" t="s">
        <v>102</v>
      </c>
      <c r="AB28" s="80" t="s">
        <v>102</v>
      </c>
      <c r="AC28" s="80" t="s">
        <v>102</v>
      </c>
      <c r="AD28" s="107">
        <v>4</v>
      </c>
      <c r="AE28" s="81">
        <v>4</v>
      </c>
      <c r="AF28" s="81">
        <v>4</v>
      </c>
      <c r="AG28" s="81">
        <v>4</v>
      </c>
      <c r="AH28" s="81">
        <v>4</v>
      </c>
      <c r="AI28" s="13"/>
      <c r="AJ28" s="73">
        <v>13</v>
      </c>
      <c r="AK28" s="73"/>
      <c r="AL28" s="73"/>
      <c r="AM28" s="73"/>
      <c r="AN28" s="73" t="s">
        <v>15</v>
      </c>
      <c r="AO28" s="73"/>
      <c r="AP28" s="73"/>
      <c r="AQ28" s="73"/>
      <c r="AR28" s="73"/>
      <c r="AS28" s="73"/>
      <c r="AT28" s="73"/>
      <c r="AU28" s="74" t="s">
        <v>112</v>
      </c>
      <c r="AV28" s="74"/>
      <c r="AW28" s="74"/>
      <c r="AX28" s="74"/>
      <c r="AY28" s="13"/>
      <c r="AZ28" s="81" t="s">
        <v>52</v>
      </c>
      <c r="BA28" s="81" t="s">
        <v>48</v>
      </c>
      <c r="BB28" s="81" t="s">
        <v>27</v>
      </c>
      <c r="BC28" s="44"/>
      <c r="BD28" s="44"/>
      <c r="BE28" s="39"/>
      <c r="BF28" s="44"/>
      <c r="BG28" s="20"/>
      <c r="BH28" s="3"/>
      <c r="BI28" s="108" t="str">
        <f t="shared" si="17"/>
        <v>Proyectos Empresariales</v>
      </c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6">
        <f t="shared" si="18"/>
        <v>4</v>
      </c>
      <c r="BY28" s="106"/>
      <c r="BZ28" s="106">
        <f t="shared" si="19"/>
        <v>13</v>
      </c>
      <c r="CA28" s="106" t="s">
        <v>28</v>
      </c>
      <c r="CB28" s="106" t="s">
        <v>29</v>
      </c>
      <c r="CC28" s="105" t="str">
        <f>VLOOKUP(BZ28,Hoja2!$A$1:$B$25,2,FALSE)</f>
        <v>Trece</v>
      </c>
      <c r="CD28" s="105"/>
      <c r="CE28" s="105"/>
      <c r="CF28" s="105"/>
      <c r="CG28" s="97" t="str">
        <f t="shared" si="20"/>
        <v>2024-II</v>
      </c>
      <c r="CH28" s="97"/>
      <c r="CI28" s="97"/>
      <c r="CJ28" s="9"/>
      <c r="CK28" s="106" t="s">
        <v>52</v>
      </c>
      <c r="CL28" s="106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92" t="s">
        <v>63</v>
      </c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4" t="s">
        <v>62</v>
      </c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92" t="s">
        <v>105</v>
      </c>
      <c r="E31" s="92" t="s">
        <v>35</v>
      </c>
      <c r="F31" s="92" t="s">
        <v>36</v>
      </c>
      <c r="G31" s="92" t="s">
        <v>37</v>
      </c>
      <c r="H31" s="92" t="s">
        <v>38</v>
      </c>
      <c r="I31" s="92" t="s">
        <v>39</v>
      </c>
      <c r="J31" s="92" t="s">
        <v>40</v>
      </c>
      <c r="K31" s="92" t="s">
        <v>41</v>
      </c>
      <c r="L31" s="92" t="s">
        <v>42</v>
      </c>
      <c r="M31" s="92" t="s">
        <v>43</v>
      </c>
      <c r="N31" s="92" t="s">
        <v>33</v>
      </c>
      <c r="O31" s="92" t="s">
        <v>28</v>
      </c>
      <c r="P31" s="92" t="s">
        <v>29</v>
      </c>
      <c r="Q31" s="92" t="s">
        <v>30</v>
      </c>
      <c r="R31" s="92" t="s">
        <v>31</v>
      </c>
      <c r="S31" s="92" t="s">
        <v>34</v>
      </c>
      <c r="T31" s="92" t="s">
        <v>32</v>
      </c>
      <c r="U31" s="92" t="s">
        <v>22</v>
      </c>
      <c r="V31" s="92" t="s">
        <v>23</v>
      </c>
      <c r="W31" s="92" t="s">
        <v>24</v>
      </c>
      <c r="X31" s="92" t="s">
        <v>44</v>
      </c>
      <c r="Y31" s="92" t="s">
        <v>45</v>
      </c>
      <c r="Z31" s="92" t="s">
        <v>46</v>
      </c>
      <c r="AA31" s="92" t="s">
        <v>47</v>
      </c>
      <c r="AB31" s="92" t="s">
        <v>48</v>
      </c>
      <c r="AC31" s="92" t="s">
        <v>27</v>
      </c>
      <c r="AD31" s="15"/>
      <c r="AE31" s="15"/>
      <c r="AF31" s="15"/>
      <c r="AG31" s="15"/>
      <c r="AH31" s="15"/>
      <c r="AI31" s="13"/>
      <c r="AJ31" s="91">
        <v>19</v>
      </c>
      <c r="AK31" s="91"/>
      <c r="AL31" s="91"/>
      <c r="AM31" s="91"/>
      <c r="AN31" s="91" t="s">
        <v>21</v>
      </c>
      <c r="AO31" s="91"/>
      <c r="AP31" s="91"/>
      <c r="AQ31" s="91"/>
      <c r="AR31" s="91"/>
      <c r="AS31" s="91"/>
      <c r="AT31" s="91"/>
      <c r="AU31" s="112">
        <v>45602</v>
      </c>
      <c r="AV31" s="101"/>
      <c r="AW31" s="101"/>
      <c r="AX31" s="101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Gestión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2">
        <f>AJ31</f>
        <v>19</v>
      </c>
      <c r="CA31" s="102"/>
      <c r="CB31" s="102"/>
      <c r="CC31" s="103">
        <f>AU31</f>
        <v>45602</v>
      </c>
      <c r="CD31" s="103"/>
      <c r="CE31" s="103"/>
      <c r="CF31" s="103"/>
      <c r="CG31" s="103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 t="s">
        <v>115</v>
      </c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10"/>
      <c r="CG46" s="110"/>
      <c r="CH46" s="110"/>
      <c r="CI46" s="110"/>
      <c r="CJ46" s="110"/>
      <c r="CK46" s="110"/>
      <c r="CL46" s="31" t="s">
        <v>115</v>
      </c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9"/>
      <c r="AE47" s="99"/>
      <c r="AF47" s="99"/>
      <c r="AG47" s="99"/>
      <c r="AH47" s="99"/>
      <c r="AI47" s="20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20"/>
      <c r="AZ47" s="81"/>
      <c r="BA47" s="81"/>
      <c r="BB47" s="81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97"/>
      <c r="CF47" s="97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2026-03-05T17:54:15Z</dcterms:modified>
</cp:coreProperties>
</file>